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hopereidinc-my.sharepoint.com/personal/jcarr_atenciohall_com/Documents/Desktop/Unit/"/>
    </mc:Choice>
  </mc:AlternateContent>
  <xr:revisionPtr revIDLastSave="54" documentId="13_ncr:1_{9F6BDFF8-296A-485C-9C89-44E832ABDDF5}" xr6:coauthVersionLast="47" xr6:coauthVersionMax="47" xr10:uidLastSave="{B004F888-4246-4784-9EF5-7DFF2F5895A2}"/>
  <bookViews>
    <workbookView xWindow="-120" yWindow="-120" windowWidth="29040" windowHeight="15720" xr2:uid="{00000000-000D-0000-FFFF-FFFF00000000}"/>
  </bookViews>
  <sheets>
    <sheet name="Exhibit H" sheetId="2" r:id="rId1"/>
  </sheets>
  <definedNames>
    <definedName name="_04_03317_000">#REF!</definedName>
    <definedName name="_xlnm._FilterDatabase" localSheetId="0" hidden="1">'Exhibit H'!$A$3:$E$238</definedName>
    <definedName name="Danny_Shumway_David_Shumway_Doug_Shumway_Jacqui_Shumway_Jennifer_Nyboer_Joanne_Madar_Unknown_Heirs_of_Carol_Shumway_a_k_a_Carole_L._Shumway__deceased">#REF!</definedName>
    <definedName name="Edward_D._Featheringham">#REF!</definedName>
    <definedName name="No">#REF!</definedName>
    <definedName name="_xlnm.Print_Area" localSheetId="0">'Exhibit H'!$A$1:$E$573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55" i="2" l="1"/>
  <c r="E555" i="2" s="1"/>
  <c r="I554" i="2"/>
  <c r="E554" i="2" s="1"/>
  <c r="I553" i="2"/>
  <c r="E553" i="2" s="1"/>
  <c r="I552" i="2"/>
  <c r="E552" i="2" s="1"/>
  <c r="I551" i="2"/>
  <c r="E551" i="2" s="1"/>
  <c r="I550" i="2"/>
  <c r="E550" i="2" s="1"/>
  <c r="I549" i="2"/>
  <c r="E549" i="2" s="1"/>
  <c r="I548" i="2"/>
  <c r="E548" i="2" s="1"/>
  <c r="I547" i="2"/>
  <c r="E547" i="2" s="1"/>
  <c r="I546" i="2"/>
  <c r="E546" i="2" s="1"/>
  <c r="I545" i="2"/>
  <c r="E545" i="2" s="1"/>
  <c r="I544" i="2"/>
  <c r="E544" i="2" s="1"/>
  <c r="I543" i="2"/>
  <c r="E543" i="2" s="1"/>
  <c r="I542" i="2"/>
  <c r="E542" i="2" s="1"/>
  <c r="I541" i="2"/>
  <c r="E541" i="2" s="1"/>
  <c r="I540" i="2"/>
  <c r="E540" i="2" s="1"/>
  <c r="I539" i="2"/>
  <c r="E539" i="2" s="1"/>
  <c r="I538" i="2"/>
  <c r="E538" i="2" s="1"/>
  <c r="I537" i="2"/>
  <c r="E537" i="2" s="1"/>
  <c r="I536" i="2"/>
  <c r="E536" i="2" s="1"/>
  <c r="I535" i="2"/>
  <c r="E535" i="2" s="1"/>
  <c r="I534" i="2"/>
  <c r="E534" i="2" s="1"/>
  <c r="I533" i="2"/>
  <c r="E533" i="2" s="1"/>
  <c r="I532" i="2"/>
  <c r="E532" i="2" s="1"/>
  <c r="I531" i="2"/>
  <c r="E531" i="2" s="1"/>
  <c r="I530" i="2"/>
  <c r="E530" i="2" s="1"/>
  <c r="I529" i="2"/>
  <c r="E529" i="2" s="1"/>
  <c r="I528" i="2"/>
  <c r="E528" i="2" s="1"/>
  <c r="I517" i="2"/>
  <c r="E517" i="2" s="1"/>
  <c r="I516" i="2"/>
  <c r="E516" i="2" s="1"/>
  <c r="I515" i="2"/>
  <c r="E515" i="2" s="1"/>
  <c r="I514" i="2"/>
  <c r="E514" i="2" s="1"/>
  <c r="I513" i="2"/>
  <c r="E513" i="2" s="1"/>
  <c r="I512" i="2"/>
  <c r="E512" i="2" s="1"/>
  <c r="I511" i="2"/>
  <c r="E511" i="2" s="1"/>
  <c r="I510" i="2"/>
  <c r="E510" i="2" s="1"/>
  <c r="I509" i="2"/>
  <c r="E509" i="2" s="1"/>
  <c r="I508" i="2"/>
  <c r="E508" i="2" s="1"/>
  <c r="I507" i="2"/>
  <c r="E507" i="2" s="1"/>
  <c r="I506" i="2"/>
  <c r="E506" i="2" s="1"/>
  <c r="I505" i="2"/>
  <c r="E505" i="2" s="1"/>
  <c r="I504" i="2"/>
  <c r="E504" i="2" s="1"/>
  <c r="I489" i="2"/>
  <c r="E489" i="2" s="1"/>
  <c r="I488" i="2"/>
  <c r="E488" i="2" s="1"/>
  <c r="I487" i="2"/>
  <c r="E487" i="2" s="1"/>
  <c r="I486" i="2"/>
  <c r="E486" i="2" s="1"/>
  <c r="I485" i="2"/>
  <c r="E485" i="2" s="1"/>
  <c r="I484" i="2"/>
  <c r="E484" i="2" s="1"/>
  <c r="I483" i="2"/>
  <c r="E483" i="2" s="1"/>
  <c r="I482" i="2"/>
  <c r="E482" i="2" s="1"/>
  <c r="I481" i="2"/>
  <c r="E481" i="2" s="1"/>
  <c r="I480" i="2"/>
  <c r="E480" i="2" s="1"/>
  <c r="I479" i="2"/>
  <c r="E479" i="2" s="1"/>
  <c r="I478" i="2"/>
  <c r="E478" i="2" s="1"/>
  <c r="I477" i="2"/>
  <c r="E477" i="2" s="1"/>
  <c r="I476" i="2"/>
  <c r="E476" i="2" s="1"/>
  <c r="I473" i="2"/>
  <c r="E473" i="2" s="1"/>
  <c r="I472" i="2"/>
  <c r="E472" i="2" s="1"/>
  <c r="I471" i="2"/>
  <c r="E471" i="2" s="1"/>
  <c r="I470" i="2"/>
  <c r="E470" i="2" s="1"/>
  <c r="I469" i="2"/>
  <c r="E469" i="2" s="1"/>
  <c r="I468" i="2"/>
  <c r="E468" i="2" s="1"/>
  <c r="I467" i="2"/>
  <c r="E467" i="2" s="1"/>
  <c r="I466" i="2"/>
  <c r="E466" i="2" s="1"/>
  <c r="I465" i="2"/>
  <c r="E465" i="2" s="1"/>
  <c r="I464" i="2"/>
  <c r="E464" i="2" s="1"/>
  <c r="I463" i="2"/>
  <c r="E463" i="2" s="1"/>
  <c r="I462" i="2"/>
  <c r="E462" i="2" s="1"/>
  <c r="I461" i="2"/>
  <c r="E461" i="2" s="1"/>
  <c r="I460" i="2"/>
  <c r="E460" i="2" s="1"/>
  <c r="I406" i="2"/>
  <c r="E406" i="2" s="1"/>
  <c r="I491" i="2"/>
  <c r="E491" i="2" s="1"/>
  <c r="I490" i="2"/>
  <c r="E490" i="2" s="1"/>
  <c r="I521" i="2"/>
  <c r="E521" i="2" s="1"/>
  <c r="I520" i="2"/>
  <c r="E520" i="2" s="1"/>
  <c r="I519" i="2"/>
  <c r="E519" i="2" s="1"/>
  <c r="I518" i="2"/>
  <c r="E518" i="2" s="1"/>
  <c r="I432" i="2"/>
  <c r="E432" i="2" s="1"/>
  <c r="I431" i="2"/>
  <c r="E431" i="2" s="1"/>
  <c r="I430" i="2"/>
  <c r="E430" i="2" s="1"/>
  <c r="I429" i="2"/>
  <c r="E429" i="2" s="1"/>
  <c r="I375" i="2"/>
  <c r="E375" i="2" s="1"/>
  <c r="I374" i="2"/>
  <c r="E374" i="2" s="1"/>
  <c r="I373" i="2"/>
  <c r="E373" i="2" s="1"/>
  <c r="I372" i="2"/>
  <c r="E372" i="2" s="1"/>
  <c r="I569" i="2"/>
  <c r="E569" i="2" s="1"/>
  <c r="I568" i="2"/>
  <c r="E568" i="2" s="1"/>
  <c r="I567" i="2"/>
  <c r="E567" i="2" s="1"/>
  <c r="I566" i="2"/>
  <c r="E566" i="2" s="1"/>
  <c r="I565" i="2"/>
  <c r="E565" i="2" s="1"/>
  <c r="I564" i="2"/>
  <c r="E564" i="2" s="1"/>
  <c r="I563" i="2"/>
  <c r="E563" i="2" s="1"/>
  <c r="I562" i="2"/>
  <c r="E562" i="2" s="1"/>
  <c r="I561" i="2"/>
  <c r="E561" i="2" s="1"/>
  <c r="I560" i="2"/>
  <c r="E560" i="2" s="1"/>
  <c r="I559" i="2"/>
  <c r="E559" i="2" s="1"/>
  <c r="I558" i="2"/>
  <c r="E558" i="2" s="1"/>
  <c r="I426" i="2"/>
  <c r="E426" i="2" s="1"/>
  <c r="I425" i="2"/>
  <c r="E425" i="2" s="1"/>
  <c r="I424" i="2"/>
  <c r="E424" i="2" s="1"/>
  <c r="I421" i="2"/>
  <c r="E421" i="2" s="1"/>
  <c r="I420" i="2"/>
  <c r="E420" i="2" s="1"/>
  <c r="I419" i="2"/>
  <c r="E419" i="2" s="1"/>
  <c r="I418" i="2"/>
  <c r="E418" i="2" s="1"/>
  <c r="I417" i="2"/>
  <c r="E417" i="2" s="1"/>
  <c r="I416" i="2"/>
  <c r="E416" i="2" s="1"/>
  <c r="I415" i="2"/>
  <c r="E415" i="2" s="1"/>
  <c r="I414" i="2"/>
  <c r="E414" i="2" s="1"/>
  <c r="I413" i="2"/>
  <c r="E413" i="2" s="1"/>
  <c r="I423" i="2"/>
  <c r="E423" i="2" s="1"/>
  <c r="I422" i="2"/>
  <c r="E422" i="2" s="1"/>
  <c r="I361" i="2"/>
  <c r="E361" i="2" s="1"/>
  <c r="I360" i="2"/>
  <c r="E360" i="2" s="1"/>
  <c r="I328" i="2"/>
  <c r="E328" i="2" s="1"/>
  <c r="I557" i="2"/>
  <c r="E557" i="2" s="1"/>
  <c r="I556" i="2"/>
  <c r="E556" i="2" s="1"/>
  <c r="I412" i="2"/>
  <c r="E412" i="2" s="1"/>
  <c r="I411" i="2"/>
  <c r="E411" i="2" s="1"/>
  <c r="I410" i="2"/>
  <c r="E410" i="2" s="1"/>
  <c r="I409" i="2"/>
  <c r="E409" i="2" s="1"/>
  <c r="I397" i="2"/>
  <c r="E397" i="2" s="1"/>
  <c r="I396" i="2"/>
  <c r="E396" i="2" s="1"/>
  <c r="I367" i="2"/>
  <c r="E367" i="2" s="1"/>
  <c r="I366" i="2"/>
  <c r="E366" i="2" s="1"/>
  <c r="I365" i="2"/>
  <c r="E365" i="2" s="1"/>
  <c r="I364" i="2"/>
  <c r="E364" i="2" s="1"/>
  <c r="I363" i="2"/>
  <c r="E363" i="2" s="1"/>
  <c r="I362" i="2"/>
  <c r="E362" i="2" s="1"/>
  <c r="I345" i="2"/>
  <c r="E345" i="2" s="1"/>
  <c r="I344" i="2"/>
  <c r="E344" i="2" s="1"/>
  <c r="I341" i="2"/>
  <c r="E341" i="2" s="1"/>
  <c r="I340" i="2"/>
  <c r="E340" i="2" s="1"/>
  <c r="I337" i="2"/>
  <c r="E337" i="2" s="1"/>
  <c r="I336" i="2"/>
  <c r="E336" i="2" s="1"/>
  <c r="I527" i="2"/>
  <c r="E527" i="2" s="1"/>
  <c r="I526" i="2"/>
  <c r="E526" i="2" s="1"/>
  <c r="I525" i="2"/>
  <c r="E525" i="2" s="1"/>
  <c r="I524" i="2"/>
  <c r="E524" i="2" s="1"/>
  <c r="I523" i="2"/>
  <c r="E523" i="2" s="1"/>
  <c r="I522" i="2"/>
  <c r="E522" i="2" s="1"/>
  <c r="I503" i="2"/>
  <c r="E503" i="2" s="1"/>
  <c r="I502" i="2"/>
  <c r="E502" i="2" s="1"/>
  <c r="I501" i="2"/>
  <c r="E501" i="2" s="1"/>
  <c r="I500" i="2"/>
  <c r="E500" i="2" s="1"/>
  <c r="I499" i="2"/>
  <c r="E499" i="2" s="1"/>
  <c r="I498" i="2"/>
  <c r="E498" i="2" s="1"/>
  <c r="I497" i="2"/>
  <c r="E497" i="2" s="1"/>
  <c r="I496" i="2"/>
  <c r="E496" i="2" s="1"/>
  <c r="I495" i="2"/>
  <c r="E495" i="2" s="1"/>
  <c r="I494" i="2"/>
  <c r="E494" i="2" s="1"/>
  <c r="I493" i="2"/>
  <c r="E493" i="2" s="1"/>
  <c r="I492" i="2"/>
  <c r="E492" i="2" s="1"/>
  <c r="I475" i="2"/>
  <c r="E475" i="2" s="1"/>
  <c r="I474" i="2"/>
  <c r="E474" i="2" s="1"/>
  <c r="I459" i="2"/>
  <c r="E459" i="2" s="1"/>
  <c r="I458" i="2"/>
  <c r="E458" i="2" s="1"/>
  <c r="I457" i="2"/>
  <c r="E457" i="2" s="1"/>
  <c r="I456" i="2"/>
  <c r="E456" i="2" s="1"/>
  <c r="I455" i="2"/>
  <c r="E455" i="2" s="1"/>
  <c r="I454" i="2"/>
  <c r="E454" i="2" s="1"/>
  <c r="I453" i="2"/>
  <c r="E453" i="2" s="1"/>
  <c r="I452" i="2"/>
  <c r="E452" i="2" s="1"/>
  <c r="I451" i="2"/>
  <c r="I450" i="2"/>
  <c r="E450" i="2" s="1"/>
  <c r="I449" i="2"/>
  <c r="E449" i="2" s="1"/>
  <c r="I448" i="2"/>
  <c r="E448" i="2" s="1"/>
  <c r="I447" i="2"/>
  <c r="E447" i="2" s="1"/>
  <c r="I446" i="2"/>
  <c r="E446" i="2" s="1"/>
  <c r="I445" i="2"/>
  <c r="E445" i="2" s="1"/>
  <c r="I444" i="2"/>
  <c r="E444" i="2" s="1"/>
  <c r="I443" i="2"/>
  <c r="E443" i="2" s="1"/>
  <c r="I442" i="2"/>
  <c r="E442" i="2" s="1"/>
  <c r="I441" i="2"/>
  <c r="E441" i="2" s="1"/>
  <c r="I440" i="2"/>
  <c r="E440" i="2" s="1"/>
  <c r="I439" i="2"/>
  <c r="E439" i="2" s="1"/>
  <c r="I438" i="2"/>
  <c r="E438" i="2" s="1"/>
  <c r="I437" i="2"/>
  <c r="E437" i="2" s="1"/>
  <c r="I436" i="2"/>
  <c r="E436" i="2" s="1"/>
  <c r="I435" i="2"/>
  <c r="E435" i="2" s="1"/>
  <c r="I434" i="2"/>
  <c r="E434" i="2" s="1"/>
  <c r="I433" i="2"/>
  <c r="E433" i="2" s="1"/>
  <c r="I428" i="2"/>
  <c r="E428" i="2" s="1"/>
  <c r="I427" i="2"/>
  <c r="E427" i="2" s="1"/>
  <c r="I408" i="2"/>
  <c r="E408" i="2" s="1"/>
  <c r="I407" i="2"/>
  <c r="E407" i="2" s="1"/>
  <c r="I405" i="2"/>
  <c r="E405" i="2" s="1"/>
  <c r="I404" i="2"/>
  <c r="E404" i="2" s="1"/>
  <c r="I403" i="2"/>
  <c r="E403" i="2" s="1"/>
  <c r="I402" i="2"/>
  <c r="E402" i="2" s="1"/>
  <c r="I401" i="2"/>
  <c r="E401" i="2" s="1"/>
  <c r="I400" i="2"/>
  <c r="E400" i="2" s="1"/>
  <c r="I399" i="2"/>
  <c r="E399" i="2" s="1"/>
  <c r="I398" i="2"/>
  <c r="E398" i="2" s="1"/>
  <c r="I395" i="2"/>
  <c r="E395" i="2" s="1"/>
  <c r="I394" i="2"/>
  <c r="E394" i="2" s="1"/>
  <c r="I393" i="2"/>
  <c r="E393" i="2" s="1"/>
  <c r="I392" i="2"/>
  <c r="E392" i="2" s="1"/>
  <c r="I391" i="2"/>
  <c r="E391" i="2" s="1"/>
  <c r="I390" i="2"/>
  <c r="E390" i="2" s="1"/>
  <c r="I389" i="2"/>
  <c r="E389" i="2" s="1"/>
  <c r="I388" i="2"/>
  <c r="E388" i="2" s="1"/>
  <c r="I387" i="2"/>
  <c r="E387" i="2" s="1"/>
  <c r="I386" i="2"/>
  <c r="E386" i="2" s="1"/>
  <c r="I385" i="2"/>
  <c r="E385" i="2" s="1"/>
  <c r="I384" i="2"/>
  <c r="E384" i="2" s="1"/>
  <c r="I383" i="2"/>
  <c r="E383" i="2" s="1"/>
  <c r="I382" i="2"/>
  <c r="E382" i="2" s="1"/>
  <c r="I381" i="2"/>
  <c r="E381" i="2" s="1"/>
  <c r="I380" i="2"/>
  <c r="E380" i="2" s="1"/>
  <c r="I379" i="2"/>
  <c r="E379" i="2" s="1"/>
  <c r="I378" i="2"/>
  <c r="E378" i="2" s="1"/>
  <c r="I377" i="2"/>
  <c r="E377" i="2" s="1"/>
  <c r="I376" i="2"/>
  <c r="E376" i="2" s="1"/>
  <c r="I371" i="2"/>
  <c r="E371" i="2" s="1"/>
  <c r="I370" i="2"/>
  <c r="E370" i="2" s="1"/>
  <c r="I369" i="2"/>
  <c r="E369" i="2" s="1"/>
  <c r="I368" i="2"/>
  <c r="E368" i="2" s="1"/>
  <c r="I359" i="2"/>
  <c r="E359" i="2" s="1"/>
  <c r="I358" i="2"/>
  <c r="E358" i="2" s="1"/>
  <c r="I357" i="2"/>
  <c r="E357" i="2" s="1"/>
  <c r="I354" i="2"/>
  <c r="E354" i="2" s="1"/>
  <c r="I353" i="2"/>
  <c r="E353" i="2" s="1"/>
  <c r="I352" i="2"/>
  <c r="E352" i="2" s="1"/>
  <c r="I351" i="2"/>
  <c r="E351" i="2" s="1"/>
  <c r="I350" i="2"/>
  <c r="E350" i="2" s="1"/>
  <c r="I349" i="2"/>
  <c r="E349" i="2" s="1"/>
  <c r="I348" i="2"/>
  <c r="E348" i="2" s="1"/>
  <c r="I347" i="2"/>
  <c r="E347" i="2" s="1"/>
  <c r="I346" i="2"/>
  <c r="E346" i="2" s="1"/>
  <c r="I356" i="2"/>
  <c r="E356" i="2" s="1"/>
  <c r="I355" i="2"/>
  <c r="E355" i="2" s="1"/>
  <c r="I343" i="2"/>
  <c r="E343" i="2" s="1"/>
  <c r="I342" i="2"/>
  <c r="E342" i="2" s="1"/>
  <c r="I339" i="2"/>
  <c r="E339" i="2" s="1"/>
  <c r="I338" i="2"/>
  <c r="E338" i="2" s="1"/>
  <c r="I335" i="2"/>
  <c r="E335" i="2" s="1"/>
  <c r="I334" i="2"/>
  <c r="E334" i="2" s="1"/>
  <c r="I333" i="2"/>
  <c r="E333" i="2" s="1"/>
  <c r="I332" i="2"/>
  <c r="E332" i="2" s="1"/>
  <c r="I331" i="2"/>
  <c r="E331" i="2" s="1"/>
  <c r="I330" i="2"/>
  <c r="E330" i="2" s="1"/>
  <c r="I329" i="2"/>
  <c r="E329" i="2" s="1"/>
  <c r="I327" i="2"/>
  <c r="E327" i="2" s="1"/>
  <c r="I326" i="2"/>
  <c r="E326" i="2" s="1"/>
  <c r="I322" i="2"/>
  <c r="E322" i="2" s="1"/>
  <c r="I321" i="2"/>
  <c r="E321" i="2" s="1"/>
  <c r="I325" i="2"/>
  <c r="E325" i="2" s="1"/>
  <c r="I324" i="2"/>
  <c r="E324" i="2" s="1"/>
  <c r="I323" i="2"/>
  <c r="E323" i="2" s="1"/>
  <c r="I320" i="2"/>
  <c r="E320" i="2" s="1"/>
  <c r="I319" i="2"/>
  <c r="E319" i="2" s="1"/>
  <c r="I318" i="2"/>
  <c r="E318" i="2" s="1"/>
  <c r="I317" i="2"/>
  <c r="E317" i="2" s="1"/>
  <c r="I316" i="2"/>
  <c r="E316" i="2" s="1"/>
  <c r="I315" i="2"/>
  <c r="E315" i="2" s="1"/>
  <c r="I314" i="2"/>
  <c r="E314" i="2" s="1"/>
  <c r="I313" i="2"/>
  <c r="E313" i="2" s="1"/>
  <c r="I312" i="2"/>
  <c r="E451" i="2"/>
  <c r="I297" i="2" l="1"/>
  <c r="I296" i="2"/>
  <c r="I295" i="2"/>
  <c r="I294" i="2"/>
  <c r="I114" i="2"/>
  <c r="E114" i="2" s="1"/>
  <c r="I113" i="2"/>
  <c r="E113" i="2" s="1"/>
  <c r="I112" i="2"/>
  <c r="E112" i="2" s="1"/>
  <c r="I111" i="2"/>
  <c r="E111" i="2" s="1"/>
  <c r="I304" i="2" l="1"/>
  <c r="E304" i="2" s="1"/>
  <c r="I305" i="2"/>
  <c r="E305" i="2" s="1"/>
  <c r="I306" i="2"/>
  <c r="E306" i="2" s="1"/>
  <c r="E297" i="2"/>
  <c r="E296" i="2"/>
  <c r="E295" i="2"/>
  <c r="E294" i="2"/>
  <c r="I293" i="2"/>
  <c r="E293" i="2" s="1"/>
  <c r="I292" i="2"/>
  <c r="E292" i="2" s="1"/>
  <c r="I290" i="2"/>
  <c r="E290" i="2" s="1"/>
  <c r="I289" i="2"/>
  <c r="E289" i="2" s="1"/>
  <c r="I288" i="2"/>
  <c r="E288" i="2" s="1"/>
  <c r="I287" i="2"/>
  <c r="E287" i="2" s="1"/>
  <c r="I286" i="2"/>
  <c r="E286" i="2" s="1"/>
  <c r="I285" i="2"/>
  <c r="E285" i="2" s="1"/>
  <c r="I303" i="2"/>
  <c r="E303" i="2" s="1"/>
  <c r="I302" i="2"/>
  <c r="E302" i="2" s="1"/>
  <c r="I301" i="2"/>
  <c r="E301" i="2" s="1"/>
  <c r="I300" i="2"/>
  <c r="E300" i="2" s="1"/>
  <c r="I299" i="2"/>
  <c r="E299" i="2" s="1"/>
  <c r="I298" i="2"/>
  <c r="E298" i="2" s="1"/>
  <c r="I284" i="2"/>
  <c r="E284" i="2" s="1"/>
  <c r="I283" i="2"/>
  <c r="E283" i="2" s="1"/>
  <c r="I282" i="2"/>
  <c r="E282" i="2" s="1"/>
  <c r="I278" i="2"/>
  <c r="E278" i="2" s="1"/>
  <c r="I291" i="2"/>
  <c r="E291" i="2" s="1"/>
  <c r="I281" i="2"/>
  <c r="E281" i="2" s="1"/>
  <c r="I280" i="2"/>
  <c r="E280" i="2" s="1"/>
  <c r="I279" i="2"/>
  <c r="E279" i="2" s="1"/>
  <c r="I267" i="2"/>
  <c r="I263" i="2"/>
  <c r="I243" i="2"/>
  <c r="I238" i="2" l="1"/>
  <c r="E238" i="2" s="1"/>
  <c r="I237" i="2"/>
  <c r="E237" i="2" s="1"/>
  <c r="I236" i="2"/>
  <c r="E236" i="2" s="1"/>
  <c r="I235" i="2"/>
  <c r="E235" i="2" s="1"/>
  <c r="I234" i="2"/>
  <c r="E234" i="2" s="1"/>
  <c r="I233" i="2"/>
  <c r="E233" i="2" s="1"/>
  <c r="I232" i="2"/>
  <c r="E232" i="2" s="1"/>
  <c r="I231" i="2"/>
  <c r="E231" i="2" s="1"/>
  <c r="I230" i="2"/>
  <c r="E230" i="2" s="1"/>
  <c r="I229" i="2"/>
  <c r="E229" i="2" s="1"/>
  <c r="I228" i="2"/>
  <c r="E228" i="2" s="1"/>
  <c r="I227" i="2"/>
  <c r="E227" i="2" s="1"/>
  <c r="I226" i="2"/>
  <c r="E226" i="2" s="1"/>
  <c r="I225" i="2"/>
  <c r="E225" i="2" s="1"/>
  <c r="I224" i="2"/>
  <c r="E224" i="2" s="1"/>
  <c r="I223" i="2"/>
  <c r="E223" i="2" s="1"/>
  <c r="I222" i="2"/>
  <c r="E222" i="2" s="1"/>
  <c r="I221" i="2"/>
  <c r="E221" i="2" s="1"/>
  <c r="I220" i="2"/>
  <c r="E220" i="2" s="1"/>
  <c r="I219" i="2"/>
  <c r="E219" i="2" s="1"/>
  <c r="I218" i="2"/>
  <c r="E218" i="2" s="1"/>
  <c r="I217" i="2"/>
  <c r="E217" i="2" s="1"/>
  <c r="I216" i="2"/>
  <c r="E216" i="2" s="1"/>
  <c r="I215" i="2"/>
  <c r="E215" i="2" s="1"/>
  <c r="I214" i="2"/>
  <c r="E214" i="2" s="1"/>
  <c r="I213" i="2"/>
  <c r="E213" i="2" s="1"/>
  <c r="I212" i="2"/>
  <c r="E212" i="2" s="1"/>
  <c r="I211" i="2"/>
  <c r="E211" i="2" s="1"/>
  <c r="I210" i="2"/>
  <c r="E210" i="2" s="1"/>
  <c r="I209" i="2"/>
  <c r="E209" i="2" s="1"/>
  <c r="I208" i="2"/>
  <c r="E208" i="2" s="1"/>
  <c r="I207" i="2"/>
  <c r="E207" i="2" s="1"/>
  <c r="I206" i="2"/>
  <c r="E206" i="2" s="1"/>
  <c r="I205" i="2"/>
  <c r="E205" i="2" s="1"/>
  <c r="I204" i="2"/>
  <c r="E204" i="2" s="1"/>
  <c r="I203" i="2"/>
  <c r="E203" i="2" s="1"/>
  <c r="I202" i="2"/>
  <c r="E202" i="2" s="1"/>
  <c r="I201" i="2"/>
  <c r="E201" i="2" s="1"/>
  <c r="I200" i="2"/>
  <c r="E200" i="2" s="1"/>
  <c r="I199" i="2"/>
  <c r="E199" i="2" s="1"/>
  <c r="I198" i="2"/>
  <c r="E198" i="2" s="1"/>
  <c r="I197" i="2"/>
  <c r="E197" i="2" s="1"/>
  <c r="I196" i="2"/>
  <c r="E196" i="2" s="1"/>
  <c r="I195" i="2"/>
  <c r="E195" i="2" s="1"/>
  <c r="I194" i="2"/>
  <c r="E194" i="2" s="1"/>
  <c r="I193" i="2"/>
  <c r="E193" i="2" s="1"/>
  <c r="I192" i="2"/>
  <c r="E192" i="2" s="1"/>
  <c r="I191" i="2"/>
  <c r="E191" i="2" s="1"/>
  <c r="I190" i="2"/>
  <c r="E190" i="2" s="1"/>
  <c r="I189" i="2"/>
  <c r="E189" i="2" s="1"/>
  <c r="I188" i="2"/>
  <c r="E188" i="2" s="1"/>
  <c r="I187" i="2"/>
  <c r="E187" i="2" s="1"/>
  <c r="I186" i="2"/>
  <c r="E186" i="2" s="1"/>
  <c r="I185" i="2"/>
  <c r="E185" i="2" s="1"/>
  <c r="I184" i="2"/>
  <c r="E184" i="2" s="1"/>
  <c r="I183" i="2"/>
  <c r="E183" i="2" s="1"/>
  <c r="I182" i="2"/>
  <c r="E182" i="2" s="1"/>
  <c r="I181" i="2"/>
  <c r="E181" i="2" s="1"/>
  <c r="I180" i="2"/>
  <c r="E180" i="2" s="1"/>
  <c r="I179" i="2"/>
  <c r="E179" i="2" s="1"/>
  <c r="I178" i="2"/>
  <c r="E178" i="2" s="1"/>
  <c r="I177" i="2"/>
  <c r="E177" i="2" s="1"/>
  <c r="I176" i="2"/>
  <c r="E176" i="2" s="1"/>
  <c r="I175" i="2"/>
  <c r="E175" i="2" s="1"/>
  <c r="I174" i="2"/>
  <c r="E174" i="2" s="1"/>
  <c r="I173" i="2"/>
  <c r="E173" i="2" s="1"/>
  <c r="I172" i="2"/>
  <c r="E172" i="2" s="1"/>
  <c r="I171" i="2"/>
  <c r="E171" i="2" s="1"/>
  <c r="I170" i="2"/>
  <c r="E170" i="2" s="1"/>
  <c r="I169" i="2"/>
  <c r="E169" i="2" s="1"/>
  <c r="I168" i="2"/>
  <c r="E168" i="2" s="1"/>
  <c r="I167" i="2"/>
  <c r="E167" i="2" s="1"/>
  <c r="I166" i="2"/>
  <c r="E166" i="2" s="1"/>
  <c r="I165" i="2"/>
  <c r="E165" i="2" s="1"/>
  <c r="I164" i="2"/>
  <c r="E164" i="2" s="1"/>
  <c r="I163" i="2"/>
  <c r="E163" i="2" s="1"/>
  <c r="I162" i="2"/>
  <c r="E162" i="2" s="1"/>
  <c r="I161" i="2"/>
  <c r="E161" i="2" s="1"/>
  <c r="I160" i="2"/>
  <c r="E160" i="2" s="1"/>
  <c r="I159" i="2"/>
  <c r="E159" i="2" s="1"/>
  <c r="I158" i="2"/>
  <c r="E158" i="2" s="1"/>
  <c r="I157" i="2"/>
  <c r="E157" i="2" s="1"/>
  <c r="I156" i="2"/>
  <c r="E156" i="2" s="1"/>
  <c r="I155" i="2"/>
  <c r="E155" i="2" s="1"/>
  <c r="I154" i="2"/>
  <c r="E154" i="2" s="1"/>
  <c r="I153" i="2"/>
  <c r="E153" i="2" s="1"/>
  <c r="I152" i="2"/>
  <c r="E152" i="2" s="1"/>
  <c r="I151" i="2"/>
  <c r="E151" i="2" s="1"/>
  <c r="I150" i="2"/>
  <c r="E150" i="2" s="1"/>
  <c r="I149" i="2"/>
  <c r="E149" i="2" s="1"/>
  <c r="I148" i="2"/>
  <c r="E148" i="2" s="1"/>
  <c r="I147" i="2"/>
  <c r="E147" i="2" s="1"/>
  <c r="I146" i="2"/>
  <c r="E146" i="2" s="1"/>
  <c r="I145" i="2"/>
  <c r="E145" i="2" s="1"/>
  <c r="I144" i="2"/>
  <c r="E144" i="2" s="1"/>
  <c r="I143" i="2"/>
  <c r="E143" i="2" s="1"/>
  <c r="I142" i="2"/>
  <c r="E142" i="2" s="1"/>
  <c r="I141" i="2"/>
  <c r="E141" i="2" s="1"/>
  <c r="I140" i="2"/>
  <c r="E140" i="2" s="1"/>
  <c r="I139" i="2"/>
  <c r="E139" i="2" s="1"/>
  <c r="I138" i="2"/>
  <c r="E138" i="2" s="1"/>
  <c r="I137" i="2"/>
  <c r="E137" i="2" s="1"/>
  <c r="I136" i="2"/>
  <c r="E136" i="2" s="1"/>
  <c r="I135" i="2"/>
  <c r="E135" i="2" s="1"/>
  <c r="I134" i="2"/>
  <c r="E134" i="2" s="1"/>
  <c r="I133" i="2"/>
  <c r="E133" i="2" s="1"/>
  <c r="I132" i="2"/>
  <c r="E132" i="2" s="1"/>
  <c r="I131" i="2"/>
  <c r="E131" i="2" s="1"/>
  <c r="I130" i="2"/>
  <c r="E130" i="2" s="1"/>
  <c r="I129" i="2"/>
  <c r="E129" i="2" s="1"/>
  <c r="I128" i="2"/>
  <c r="E128" i="2" s="1"/>
  <c r="I127" i="2"/>
  <c r="E127" i="2" s="1"/>
  <c r="I126" i="2"/>
  <c r="E126" i="2" s="1"/>
  <c r="I125" i="2"/>
  <c r="E125" i="2" s="1"/>
  <c r="I124" i="2"/>
  <c r="E124" i="2" s="1"/>
  <c r="I123" i="2"/>
  <c r="E123" i="2" s="1"/>
  <c r="I122" i="2"/>
  <c r="E122" i="2" s="1"/>
  <c r="I121" i="2"/>
  <c r="E121" i="2" s="1"/>
  <c r="I120" i="2"/>
  <c r="E120" i="2" s="1"/>
  <c r="I119" i="2"/>
  <c r="E119" i="2" s="1"/>
  <c r="I118" i="2"/>
  <c r="E118" i="2" s="1"/>
  <c r="I117" i="2"/>
  <c r="E117" i="2" s="1"/>
  <c r="I116" i="2"/>
  <c r="E116" i="2" s="1"/>
  <c r="I115" i="2"/>
  <c r="E115" i="2" s="1"/>
  <c r="I110" i="2"/>
  <c r="E110" i="2" s="1"/>
  <c r="I109" i="2"/>
  <c r="E109" i="2" s="1"/>
  <c r="I108" i="2"/>
  <c r="E108" i="2" s="1"/>
  <c r="I107" i="2"/>
  <c r="E107" i="2" s="1"/>
  <c r="I106" i="2"/>
  <c r="E106" i="2" s="1"/>
  <c r="I105" i="2"/>
  <c r="E105" i="2" s="1"/>
  <c r="I104" i="2"/>
  <c r="E104" i="2" s="1"/>
  <c r="I103" i="2"/>
  <c r="E103" i="2" s="1"/>
  <c r="I102" i="2"/>
  <c r="E102" i="2" s="1"/>
  <c r="I101" i="2"/>
  <c r="E101" i="2" s="1"/>
  <c r="I100" i="2"/>
  <c r="E100" i="2" s="1"/>
  <c r="I99" i="2"/>
  <c r="E99" i="2" s="1"/>
  <c r="I98" i="2"/>
  <c r="E98" i="2" s="1"/>
  <c r="I97" i="2"/>
  <c r="E97" i="2" s="1"/>
  <c r="I96" i="2"/>
  <c r="E96" i="2" s="1"/>
  <c r="I95" i="2"/>
  <c r="E95" i="2" s="1"/>
  <c r="I94" i="2"/>
  <c r="E94" i="2" s="1"/>
  <c r="I93" i="2"/>
  <c r="E93" i="2" s="1"/>
  <c r="I92" i="2"/>
  <c r="E92" i="2" s="1"/>
  <c r="I91" i="2"/>
  <c r="E91" i="2" s="1"/>
  <c r="I90" i="2"/>
  <c r="E90" i="2" s="1"/>
  <c r="I89" i="2"/>
  <c r="E89" i="2" s="1"/>
  <c r="I88" i="2"/>
  <c r="E88" i="2" s="1"/>
  <c r="I87" i="2"/>
  <c r="E87" i="2" s="1"/>
  <c r="I86" i="2"/>
  <c r="E86" i="2" s="1"/>
  <c r="I85" i="2"/>
  <c r="E85" i="2" s="1"/>
  <c r="I84" i="2"/>
  <c r="E84" i="2" s="1"/>
  <c r="I83" i="2"/>
  <c r="E83" i="2" s="1"/>
  <c r="I82" i="2"/>
  <c r="E82" i="2" s="1"/>
  <c r="I81" i="2"/>
  <c r="E81" i="2" s="1"/>
  <c r="I80" i="2"/>
  <c r="E80" i="2" s="1"/>
  <c r="I79" i="2"/>
  <c r="E79" i="2" s="1"/>
  <c r="I78" i="2"/>
  <c r="E78" i="2" s="1"/>
  <c r="I77" i="2"/>
  <c r="E77" i="2" s="1"/>
  <c r="I76" i="2"/>
  <c r="E76" i="2" s="1"/>
  <c r="I75" i="2"/>
  <c r="E75" i="2" s="1"/>
  <c r="I74" i="2"/>
  <c r="E74" i="2" s="1"/>
  <c r="I73" i="2"/>
  <c r="E73" i="2" s="1"/>
  <c r="I72" i="2"/>
  <c r="E72" i="2" s="1"/>
  <c r="I71" i="2"/>
  <c r="E71" i="2" s="1"/>
  <c r="I70" i="2"/>
  <c r="E70" i="2" s="1"/>
  <c r="I69" i="2"/>
  <c r="E69" i="2" s="1"/>
  <c r="I68" i="2"/>
  <c r="E68" i="2" s="1"/>
  <c r="I67" i="2"/>
  <c r="E67" i="2" s="1"/>
  <c r="I66" i="2"/>
  <c r="E66" i="2" s="1"/>
  <c r="I65" i="2"/>
  <c r="E65" i="2" s="1"/>
  <c r="I64" i="2"/>
  <c r="E64" i="2" s="1"/>
  <c r="I63" i="2"/>
  <c r="E63" i="2" s="1"/>
  <c r="I62" i="2"/>
  <c r="E62" i="2" s="1"/>
  <c r="I61" i="2"/>
  <c r="E61" i="2" s="1"/>
  <c r="I60" i="2"/>
  <c r="E60" i="2" s="1"/>
  <c r="I59" i="2"/>
  <c r="E59" i="2" s="1"/>
  <c r="I58" i="2"/>
  <c r="E58" i="2" s="1"/>
  <c r="I57" i="2"/>
  <c r="E57" i="2" s="1"/>
  <c r="I56" i="2"/>
  <c r="E56" i="2" s="1"/>
  <c r="I55" i="2"/>
  <c r="E55" i="2" s="1"/>
  <c r="I54" i="2"/>
  <c r="E54" i="2" s="1"/>
  <c r="I53" i="2"/>
  <c r="E53" i="2" s="1"/>
  <c r="I52" i="2"/>
  <c r="E52" i="2" s="1"/>
  <c r="I51" i="2"/>
  <c r="E51" i="2" s="1"/>
  <c r="I50" i="2"/>
  <c r="E50" i="2" s="1"/>
  <c r="I49" i="2"/>
  <c r="E49" i="2" s="1"/>
  <c r="I48" i="2"/>
  <c r="E48" i="2" s="1"/>
  <c r="I47" i="2"/>
  <c r="E47" i="2" s="1"/>
  <c r="I46" i="2"/>
  <c r="E46" i="2" s="1"/>
  <c r="I45" i="2"/>
  <c r="E45" i="2" s="1"/>
  <c r="I44" i="2"/>
  <c r="E44" i="2" s="1"/>
  <c r="I43" i="2"/>
  <c r="E43" i="2" s="1"/>
  <c r="I42" i="2"/>
  <c r="E42" i="2" s="1"/>
  <c r="I41" i="2"/>
  <c r="E41" i="2" s="1"/>
  <c r="I40" i="2"/>
  <c r="E40" i="2" s="1"/>
  <c r="I39" i="2"/>
  <c r="E39" i="2" s="1"/>
  <c r="I38" i="2"/>
  <c r="E38" i="2" s="1"/>
  <c r="I37" i="2"/>
  <c r="E37" i="2" s="1"/>
  <c r="I36" i="2"/>
  <c r="E36" i="2" s="1"/>
  <c r="I35" i="2"/>
  <c r="E35" i="2" s="1"/>
  <c r="I34" i="2"/>
  <c r="E34" i="2" s="1"/>
  <c r="I33" i="2"/>
  <c r="E33" i="2" s="1"/>
  <c r="I32" i="2"/>
  <c r="E32" i="2" s="1"/>
  <c r="I31" i="2"/>
  <c r="E31" i="2" s="1"/>
  <c r="I30" i="2"/>
  <c r="E30" i="2" s="1"/>
  <c r="I29" i="2"/>
  <c r="E29" i="2" s="1"/>
  <c r="I28" i="2"/>
  <c r="E28" i="2" s="1"/>
  <c r="I27" i="2"/>
  <c r="E27" i="2" s="1"/>
  <c r="I26" i="2"/>
  <c r="E26" i="2" s="1"/>
  <c r="I25" i="2"/>
  <c r="E25" i="2" s="1"/>
  <c r="I24" i="2"/>
  <c r="E24" i="2" s="1"/>
  <c r="I23" i="2"/>
  <c r="E23" i="2" s="1"/>
  <c r="I22" i="2"/>
  <c r="E22" i="2" s="1"/>
  <c r="I21" i="2"/>
  <c r="E21" i="2" s="1"/>
  <c r="I20" i="2"/>
  <c r="E20" i="2" s="1"/>
  <c r="I19" i="2"/>
  <c r="E19" i="2" s="1"/>
  <c r="I18" i="2"/>
  <c r="E18" i="2" s="1"/>
  <c r="I17" i="2"/>
  <c r="E17" i="2" s="1"/>
  <c r="I16" i="2"/>
  <c r="E16" i="2" s="1"/>
  <c r="I15" i="2"/>
  <c r="E15" i="2" s="1"/>
  <c r="I14" i="2"/>
  <c r="E14" i="2" s="1"/>
  <c r="I13" i="2"/>
  <c r="E13" i="2" s="1"/>
  <c r="I12" i="2"/>
  <c r="E12" i="2" s="1"/>
  <c r="I11" i="2"/>
  <c r="E11" i="2" s="1"/>
  <c r="I10" i="2"/>
  <c r="E10" i="2" s="1"/>
  <c r="I9" i="2"/>
  <c r="E9" i="2" s="1"/>
  <c r="I8" i="2"/>
  <c r="E8" i="2" s="1"/>
  <c r="I7" i="2"/>
  <c r="E7" i="2" s="1"/>
  <c r="I6" i="2"/>
  <c r="E6" i="2" s="1"/>
  <c r="I5" i="2"/>
  <c r="E5" i="2" s="1"/>
  <c r="I4" i="2"/>
  <c r="E4" i="2" s="1"/>
  <c r="F238" i="2" l="1"/>
  <c r="G238" i="2" s="1"/>
  <c r="I307" i="2"/>
  <c r="E307" i="2" s="1"/>
  <c r="F307" i="2" s="1"/>
  <c r="G307" i="2" s="1"/>
  <c r="I277" i="2" l="1"/>
  <c r="I276" i="2"/>
  <c r="I275" i="2"/>
  <c r="I274" i="2"/>
  <c r="I273" i="2"/>
  <c r="I272" i="2"/>
  <c r="I271" i="2"/>
  <c r="I270" i="2"/>
  <c r="I269" i="2"/>
  <c r="I268" i="2"/>
  <c r="I266" i="2"/>
  <c r="I265" i="2"/>
  <c r="I264" i="2"/>
  <c r="I262" i="2"/>
  <c r="I261" i="2"/>
  <c r="I260" i="2"/>
  <c r="E260" i="2" s="1"/>
  <c r="I259" i="2"/>
  <c r="I258" i="2"/>
  <c r="I257" i="2"/>
  <c r="E257" i="2" s="1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E312" i="2" l="1"/>
  <c r="F569" i="2" s="1"/>
  <c r="G569" i="2" s="1"/>
  <c r="E277" i="2" l="1"/>
  <c r="E276" i="2"/>
  <c r="E275" i="2"/>
  <c r="E274" i="2"/>
  <c r="E273" i="2"/>
  <c r="E272" i="2"/>
  <c r="E271" i="2"/>
  <c r="E270" i="2"/>
  <c r="E269" i="2"/>
  <c r="E268" i="2"/>
  <c r="E267" i="2"/>
  <c r="E266" i="2"/>
  <c r="E265" i="2" l="1"/>
  <c r="E264" i="2"/>
  <c r="E263" i="2"/>
  <c r="E262" i="2"/>
  <c r="E261" i="2" l="1"/>
  <c r="E259" i="2"/>
  <c r="E258" i="2"/>
  <c r="E256" i="2"/>
  <c r="E255" i="2"/>
  <c r="E254" i="2"/>
  <c r="E253" i="2"/>
  <c r="E252" i="2"/>
  <c r="E251" i="2"/>
  <c r="E250" i="2"/>
  <c r="E249" i="2"/>
  <c r="E248" i="2" l="1"/>
  <c r="E247" i="2"/>
  <c r="E246" i="2"/>
  <c r="E245" i="2"/>
  <c r="E244" i="2"/>
  <c r="E243" i="2"/>
  <c r="F306" i="2" l="1"/>
  <c r="G306" i="2" s="1"/>
</calcChain>
</file>

<file path=xl/sharedStrings.xml><?xml version="1.0" encoding="utf-8"?>
<sst xmlns="http://schemas.openxmlformats.org/spreadsheetml/2006/main" count="1307" uniqueCount="312">
  <si>
    <t>Leased
Yes or No</t>
  </si>
  <si>
    <t>Tract Number(s)</t>
  </si>
  <si>
    <t>Yes</t>
  </si>
  <si>
    <t>Total Tract Acres</t>
  </si>
  <si>
    <t>Decimal Interest in Tract</t>
  </si>
  <si>
    <t>No</t>
  </si>
  <si>
    <t>Working Interest Owners</t>
  </si>
  <si>
    <t>Mineral Owners</t>
  </si>
  <si>
    <t>Name</t>
  </si>
  <si>
    <t>Tax Map 
Parcel ID(s)</t>
  </si>
  <si>
    <t>Potential Mineral Interest and Working Interest Owners</t>
  </si>
  <si>
    <t>End of Exhibit H</t>
  </si>
  <si>
    <t xml:space="preserve">Surface Acres 
in Unit (Net)
</t>
  </si>
  <si>
    <t xml:space="preserve"> Potential Surface Acres in Unit (Net)
</t>
  </si>
  <si>
    <t>GHR Holdings, LLC</t>
  </si>
  <si>
    <t>Norfolk Southern Railway Company</t>
  </si>
  <si>
    <t>The State of Ohio fbo The Department of Transportation</t>
  </si>
  <si>
    <t>EAP Ohio, LLC</t>
  </si>
  <si>
    <t>Ascent Resources - Utica, LLC</t>
  </si>
  <si>
    <t>Abbi Kins</t>
  </si>
  <si>
    <t>Alan C. Costlow and wife, Leigh Ann Costlow, as survivorship tenants</t>
  </si>
  <si>
    <t>Alice A. Yoder</t>
  </si>
  <si>
    <t>AMP Fund III, LP</t>
  </si>
  <si>
    <t>AMP IV, LP</t>
  </si>
  <si>
    <t>Anthony J. Robinson</t>
  </si>
  <si>
    <t>Bernard Ravasio</t>
  </si>
  <si>
    <t>Betty J. Deruelle</t>
  </si>
  <si>
    <t>Beverly J. Mayhew</t>
  </si>
  <si>
    <t>BJDR Management Company, LLC</t>
  </si>
  <si>
    <t>Bradley G. Fisher</t>
  </si>
  <si>
    <t>Bradley H. Blackburn</t>
  </si>
  <si>
    <t>Brian Maley</t>
  </si>
  <si>
    <t>Brian S. Wilson and wife, Tamara S. Wilson, as survivorship tenants</t>
  </si>
  <si>
    <t>Bryan N. Mayhew</t>
  </si>
  <si>
    <t>Carpico Family Real Estate, LLC</t>
  </si>
  <si>
    <t>Chad L. Vandeborne and wife, Tiffany L. Vandeborne, as survivorship tenants</t>
  </si>
  <si>
    <t>Charles W. Keller and wife, Carole A. Keller, as survivorship tenants</t>
  </si>
  <si>
    <t>Clifton Eric Daugherty</t>
  </si>
  <si>
    <t>Cody Kins</t>
  </si>
  <si>
    <t>Cy Banovsky</t>
  </si>
  <si>
    <t>Daniel P. Cozart and wife, Dawn M. Cozart, as survivorship tenants</t>
  </si>
  <si>
    <t>Daniel R. Floto and wife, Joanie L. Shelley-Floto, as survivorship tenants</t>
  </si>
  <si>
    <t>Dennis Robinson</t>
  </si>
  <si>
    <t>Diane E. Reese</t>
  </si>
  <si>
    <t>Donald D. Blackburn and wife, Carol A. Blackburn, as survivorship tenants</t>
  </si>
  <si>
    <t>Douglas C. Mosti</t>
  </si>
  <si>
    <t>Earl C. Westlake, Jr. and wife, Kelly S. Westlake, as survivorship tenants</t>
  </si>
  <si>
    <t>Edward D. Connor and wife, Susan C. Connor, as survivorship tenants</t>
  </si>
  <si>
    <t>Elizabeth Betty Dallman</t>
  </si>
  <si>
    <t>Ellen Louise Mosti f/k/a Ellen Louise Barner</t>
  </si>
  <si>
    <t>Elton R. Miller</t>
  </si>
  <si>
    <t>Eric B. Hilty</t>
  </si>
  <si>
    <t>Fred M. Rogers and wife, Tyra Rogers, as survivorship tenants</t>
  </si>
  <si>
    <t>Gateway Royalty V, LLC</t>
  </si>
  <si>
    <t>Highland Hills Properties, LP</t>
  </si>
  <si>
    <t>Jack Michael Vitello</t>
  </si>
  <si>
    <t>James F. O'Connell and wife, Deborah M. O'Connell</t>
  </si>
  <si>
    <t>James N. Marker</t>
  </si>
  <si>
    <t>James R. Fullen</t>
  </si>
  <si>
    <t>Jefferson County Board of Commissioners</t>
  </si>
  <si>
    <t>Jennifer S. Storey</t>
  </si>
  <si>
    <t>Jerome M. Emley and wife, Martha J. Emley, as survivorship tenants</t>
  </si>
  <si>
    <t>John W. Allan</t>
  </si>
  <si>
    <t>Junior Lee Hendershot and wife, Tracey E. Hendershot, as survivorship tenants</t>
  </si>
  <si>
    <t>Kenneth D. Cornish Jr. and wife, Barbara D. Cornish</t>
  </si>
  <si>
    <t>Kerry A. Lazear</t>
  </si>
  <si>
    <t>Lesa A. Nicholson</t>
  </si>
  <si>
    <t>Linda R. Trushel</t>
  </si>
  <si>
    <t>Lori S. Yakubek</t>
  </si>
  <si>
    <t>Mary JoAnn Blackburn</t>
  </si>
  <si>
    <t>Melissa Noer</t>
  </si>
  <si>
    <t>Meshelle Seminsky</t>
  </si>
  <si>
    <t>Michael B. Vitello</t>
  </si>
  <si>
    <t>Michael L. Martin and wife, Lisa M. Martin, as survivorship tenants</t>
  </si>
  <si>
    <t>Ohio Power Company</t>
  </si>
  <si>
    <t>Paul E. Bonecutter II</t>
  </si>
  <si>
    <t>Paulette Mary Youngkin</t>
  </si>
  <si>
    <t>Ridgetop Appalachia, LLC</t>
  </si>
  <si>
    <t>Robert A. Ware</t>
  </si>
  <si>
    <t>Samuel D. Mazar</t>
  </si>
  <si>
    <t>Scott L. Tingler</t>
  </si>
  <si>
    <t>Sheena B. Fullen</t>
  </si>
  <si>
    <t>Siltstone Resources IV, LLC</t>
  </si>
  <si>
    <t>Stacy M. Swinsinski</t>
  </si>
  <si>
    <t>Stephanie J. Walter</t>
  </si>
  <si>
    <t>Stephen L. Callaway and wife, Janice C. Callaway, as survivorship tenants</t>
  </si>
  <si>
    <t>Steven F. Markis</t>
  </si>
  <si>
    <t>Sylvia Miller</t>
  </si>
  <si>
    <t>The Estate of Paul Jeffrey Polen, deceased*</t>
  </si>
  <si>
    <t>The McCleery Clan Enterprises Family Limited Partnership</t>
  </si>
  <si>
    <t>The Michael H. Kuester Revocable Trust, dated July 7, 2022, by Michael H. Kuester, Trustee</t>
  </si>
  <si>
    <t>The Panebianco Family 5/4/2022 Irrevocable Trust, by Timothy A. Panebianco, Trustee</t>
  </si>
  <si>
    <t>The Preston Family Trust, dated 2/28/1980, by Peter W. Preston as Trustee</t>
  </si>
  <si>
    <t>The Raber Family Revocable Trust u/a 9/9/2019, by John M. Raber and Anna M. Raber as Trustees</t>
  </si>
  <si>
    <t>The Ralph D. Freshwater Trust Number One dated December 30, 1992, by Donald Chester Vandeborne, Dianna A. Vandeborne, and Marion L. Schuck, Successor Trustees</t>
  </si>
  <si>
    <t>The Snyder Family Trust dated October 3, 2002, by Diana L. Yanok, Successor Trustee</t>
  </si>
  <si>
    <t>The Truax Family Trust, dated 11/9/2022, by Danny R. Truax and Carol A. Truax as Co-Trustees</t>
  </si>
  <si>
    <t>The Warnock Family Trust, dated December 4, 2003, by Unknown Successor Trustee</t>
  </si>
  <si>
    <t>Thomas M. Feist</t>
  </si>
  <si>
    <t>Timothy W. McGraw and wife, Sharon L. McGraw, as survivorship tenants</t>
  </si>
  <si>
    <t>Todd C. Heaston</t>
  </si>
  <si>
    <t>Todd C. Heaston and wife, Rhonda K. Heaston, as survivorship tenants</t>
  </si>
  <si>
    <t>Tonnie Nicholson</t>
  </si>
  <si>
    <t>Unknown Heirs of Florence W. Heston f/k/a Florence Wilson, deceased</t>
  </si>
  <si>
    <t>Unknown Heirs of James Gary Blackburn, deceased</t>
  </si>
  <si>
    <t>Unknown Heirs of Marilyn K. Weaver, deceased</t>
  </si>
  <si>
    <t>Uta M. Fray</t>
  </si>
  <si>
    <t>Wayne E. Harris</t>
  </si>
  <si>
    <t>William Joseph Kovalchik and wife, Melissa Kovalchik, as survivorship tenants</t>
  </si>
  <si>
    <t>Zachary E. Marker</t>
  </si>
  <si>
    <t>45-01054-000</t>
  </si>
  <si>
    <t>45-01053-000</t>
  </si>
  <si>
    <t>45-00036-001</t>
  </si>
  <si>
    <t>46-01794-003</t>
  </si>
  <si>
    <t>46-01670-000</t>
  </si>
  <si>
    <t>45-00466-002</t>
  </si>
  <si>
    <t>45-00466-005</t>
  </si>
  <si>
    <t>45-00466-003</t>
  </si>
  <si>
    <t>45-00466-000</t>
  </si>
  <si>
    <t>45-01668-000</t>
  </si>
  <si>
    <t>45-01667-000</t>
  </si>
  <si>
    <t>45-01669-000</t>
  </si>
  <si>
    <t>45-01666-000</t>
  </si>
  <si>
    <t>45-00466-006</t>
  </si>
  <si>
    <t>45-00466-004</t>
  </si>
  <si>
    <t>45-00466-001</t>
  </si>
  <si>
    <t>46-01411-000</t>
  </si>
  <si>
    <t>45-01153-000</t>
  </si>
  <si>
    <t>45-01154-000</t>
  </si>
  <si>
    <t>45-01524-000</t>
  </si>
  <si>
    <t>45-01437-000</t>
  </si>
  <si>
    <t>46-01445-000</t>
  </si>
  <si>
    <t>46-01444-000</t>
  </si>
  <si>
    <t>46-01661-000</t>
  </si>
  <si>
    <t>46-01566-000</t>
  </si>
  <si>
    <t>45-00036-000</t>
  </si>
  <si>
    <t>45-01556-000</t>
  </si>
  <si>
    <t>45-01557-000</t>
  </si>
  <si>
    <t>45-01447-000</t>
  </si>
  <si>
    <t>45-01445-000</t>
  </si>
  <si>
    <t>45-01441-000</t>
  </si>
  <si>
    <t>46-01457-000</t>
  </si>
  <si>
    <t>24-01216-000</t>
  </si>
  <si>
    <t>46-01576-000</t>
  </si>
  <si>
    <t>45-01409-000</t>
  </si>
  <si>
    <t>46-01568-000</t>
  </si>
  <si>
    <t>45-01575-006</t>
  </si>
  <si>
    <t>46-01426-000</t>
  </si>
  <si>
    <t>46-01284-000</t>
  </si>
  <si>
    <t>46-01316-000</t>
  </si>
  <si>
    <t>46-01671-000</t>
  </si>
  <si>
    <t>46-01375-000</t>
  </si>
  <si>
    <t>46-01796-000</t>
  </si>
  <si>
    <t>46-01286-000</t>
  </si>
  <si>
    <t>45-01576-000</t>
  </si>
  <si>
    <t>46-01158-000</t>
  </si>
  <si>
    <t>45-01529-000</t>
  </si>
  <si>
    <t>46-01649-000</t>
  </si>
  <si>
    <t>46-01583-004</t>
  </si>
  <si>
    <t>46-01305-000</t>
  </si>
  <si>
    <t>45-01530-000</t>
  </si>
  <si>
    <t>46-01425-000</t>
  </si>
  <si>
    <t>46-01794-004</t>
  </si>
  <si>
    <t>46-01794-005</t>
  </si>
  <si>
    <t>46-01367-000</t>
  </si>
  <si>
    <t>46-01286-001</t>
  </si>
  <si>
    <t>46-01661-001</t>
  </si>
  <si>
    <t>46-01323-000</t>
  </si>
  <si>
    <t>46-01285-000</t>
  </si>
  <si>
    <t>46-01779-000</t>
  </si>
  <si>
    <t>46-01785-000</t>
  </si>
  <si>
    <t>46-01786-000</t>
  </si>
  <si>
    <t>46-01795-000</t>
  </si>
  <si>
    <t>45-01443-002</t>
  </si>
  <si>
    <t>45-01422-000</t>
  </si>
  <si>
    <t>46-01087-000</t>
  </si>
  <si>
    <t>46-01088-000</t>
  </si>
  <si>
    <t>46-0000-000
_WYN_SW_12_1</t>
  </si>
  <si>
    <t>46-01089-000</t>
  </si>
  <si>
    <t>45-00000-000
_WYN_SE_18_3</t>
  </si>
  <si>
    <t>45-00000-000
_WYN_SE_18_2</t>
  </si>
  <si>
    <t>45-00000-000_WYN_SE_18_1</t>
  </si>
  <si>
    <t>46-04000-000</t>
  </si>
  <si>
    <t>46-01648-000</t>
  </si>
  <si>
    <t>46-01197-000</t>
  </si>
  <si>
    <t>46-01198-000</t>
  </si>
  <si>
    <t>46-01199-000</t>
  </si>
  <si>
    <t>45-01575-005</t>
  </si>
  <si>
    <t>46-01155-000</t>
  </si>
  <si>
    <t>46-01218-000</t>
  </si>
  <si>
    <t>46-01262-001</t>
  </si>
  <si>
    <t>24-01889-000</t>
  </si>
  <si>
    <t>45-00518-000</t>
  </si>
  <si>
    <t>46-01780-000</t>
  </si>
  <si>
    <t>46-01216-000</t>
  </si>
  <si>
    <t>45-01377-000</t>
  </si>
  <si>
    <t>45-01379-000</t>
  </si>
  <si>
    <t>45-01381-000</t>
  </si>
  <si>
    <t>45-01380-000</t>
  </si>
  <si>
    <t>45-00223-000</t>
  </si>
  <si>
    <t>45-00224-000</t>
  </si>
  <si>
    <t>45-01558-000</t>
  </si>
  <si>
    <t>45-00555-000</t>
  </si>
  <si>
    <t>46-01441-000</t>
  </si>
  <si>
    <t>46-01647-000</t>
  </si>
  <si>
    <t>45-01443-000</t>
  </si>
  <si>
    <t>45-01443-001</t>
  </si>
  <si>
    <t>46-01509-000</t>
  </si>
  <si>
    <t>46-01293-000</t>
  </si>
  <si>
    <t>46-01292-000</t>
  </si>
  <si>
    <t>46-01291-000</t>
  </si>
  <si>
    <t>46-01290-000</t>
  </si>
  <si>
    <t>46-01289-000</t>
  </si>
  <si>
    <t>46-01288-000</t>
  </si>
  <si>
    <t>46-01577-000</t>
  </si>
  <si>
    <t>46-01287-000</t>
  </si>
  <si>
    <t>46-01283-000</t>
  </si>
  <si>
    <t>46-01282-000</t>
  </si>
  <si>
    <t>46-01302-000</t>
  </si>
  <si>
    <t>46-01640-000</t>
  </si>
  <si>
    <t>46-01511-000</t>
  </si>
  <si>
    <t>46-01281-000</t>
  </si>
  <si>
    <t>46-01301-000</t>
  </si>
  <si>
    <t>46-01300-000</t>
  </si>
  <si>
    <t>46-01299-000</t>
  </si>
  <si>
    <t>46-01298-000</t>
  </si>
  <si>
    <t>46-01345-000</t>
  </si>
  <si>
    <t>46-01297-000</t>
  </si>
  <si>
    <t>46-01296-000</t>
  </si>
  <si>
    <t>46-01295-000</t>
  </si>
  <si>
    <t>46-01294-000</t>
  </si>
  <si>
    <t>46-01789-000</t>
  </si>
  <si>
    <t>46-01718-000</t>
  </si>
  <si>
    <t>46-01539-000</t>
  </si>
  <si>
    <t>46-01739-000</t>
  </si>
  <si>
    <t>46-01154-000</t>
  </si>
  <si>
    <t>46-01303-000</t>
  </si>
  <si>
    <t>46-01262-000</t>
  </si>
  <si>
    <t>46-01583-003</t>
  </si>
  <si>
    <t>46-01162-000</t>
  </si>
  <si>
    <t>46-01650-000</t>
  </si>
  <si>
    <t>46-01408-000</t>
  </si>
  <si>
    <t>46-01142-000</t>
  </si>
  <si>
    <t>Exhibit H - Cena NW WYN JF Unit</t>
  </si>
  <si>
    <t>Anita Marie Prendergast, f/k/a Anita Marie Barney</t>
  </si>
  <si>
    <t>Caroline Savinell</t>
  </si>
  <si>
    <t>Charles Robert Smith</t>
  </si>
  <si>
    <t>Christina Elaine Frey</t>
  </si>
  <si>
    <t>Cory L. Hammonds</t>
  </si>
  <si>
    <t>Daniel J. Keenan and wife, Cheryl A. Keenan, as survivorship tenants</t>
  </si>
  <si>
    <t>Diane K. Bennett</t>
  </si>
  <si>
    <t>Dwayne D. Zifzal and wife, Melissa L. Zifzal, as survivorship tenants</t>
  </si>
  <si>
    <t>Edgar J. Conn and wife, Dezarae N. Conn, as survivorship tenants</t>
  </si>
  <si>
    <t>George Sergakis and wife, Connie Sergakis, as survivorship tenants</t>
  </si>
  <si>
    <t>James Raymond and wife, Lorrie Raymond</t>
  </si>
  <si>
    <t>John A. Westling, a/k/a John A. Westling, Sr. and wife, Emal R. Westling, as survivorship tenants</t>
  </si>
  <si>
    <t>John Anthony Reducha and wife, Sandra Sue Reducha</t>
  </si>
  <si>
    <t>Keith A. McCleary and wife, Darlene M. McCleary, as survivorship tenants</t>
  </si>
  <si>
    <t>Ladonna Costlow Nese and husband, Glen A. Nese, as survivorship tenants</t>
  </si>
  <si>
    <t>Lyle D. Carey and wife, Denise E. Carey</t>
  </si>
  <si>
    <t>Main Street Bank</t>
  </si>
  <si>
    <t>Michael James Schuck and wife, Marion Louise Schuck</t>
  </si>
  <si>
    <t>Nancy Gail Snodgrass</t>
  </si>
  <si>
    <t>Patrick D. McCraley</t>
  </si>
  <si>
    <t>Paul R. Weaver</t>
  </si>
  <si>
    <t>Robert J. Matuska, Jr.</t>
  </si>
  <si>
    <t>Ronald L. Brake and wife, Billie L. Brake</t>
  </si>
  <si>
    <t>Teresa A. Mitts</t>
  </si>
  <si>
    <t>The McNeil Family 12/4/2015 Irrevocable Trust, by Lori A. Balvin, Trustee</t>
  </si>
  <si>
    <t>Thomas Leonard Albaugh and wife, Mary Jane Albaugh, as survivorship tenants</t>
  </si>
  <si>
    <t>Thomas Schaffer and wife, Dorothy C. Schaffer, as survivorship tenants</t>
  </si>
  <si>
    <t>Unknown Heirs of Debbie L. Fullen, deceased</t>
  </si>
  <si>
    <t>Unknown Heirs of Karla Sue Liggett, deceased</t>
  </si>
  <si>
    <t>Unknown Heirs of Kathryn Elaine Marker, deceased</t>
  </si>
  <si>
    <t>Unknown Heirs of Luella M. DiCesare, deceased</t>
  </si>
  <si>
    <t>Unknown Heirs of Shirley Lee Fisher, deceased</t>
  </si>
  <si>
    <t>Wolf Run Land LLC</t>
  </si>
  <si>
    <t>*Indicates that the potential mineral owner is currently a vendee on an executory land installment contract.</t>
  </si>
  <si>
    <t>Bonita Faye Thompson and John Richard Thompson, as survivorship tenants</t>
  </si>
  <si>
    <t>William Duane Wilson, Jr.</t>
  </si>
  <si>
    <t>Susan M. Trapp</t>
  </si>
  <si>
    <t>Sharon Kay Elliot</t>
  </si>
  <si>
    <t>Linda Sue Peters</t>
  </si>
  <si>
    <t>John Clyde Giles</t>
  </si>
  <si>
    <t>Jayne Wilson</t>
  </si>
  <si>
    <t>Glenda Jean Spaulding</t>
  </si>
  <si>
    <t>Elaine M. Wright</t>
  </si>
  <si>
    <t>Denise E. Riley</t>
  </si>
  <si>
    <t xml:space="preserve">Brandy J. Vandeborne
</t>
  </si>
  <si>
    <t>Chad L. Vandeborne</t>
  </si>
  <si>
    <t>Suzanne Bone</t>
  </si>
  <si>
    <t xml:space="preserve">Harry D. Feit
</t>
  </si>
  <si>
    <t>James W. Bone, Jr.</t>
  </si>
  <si>
    <t>Unknown Heirs of Paula Bonar, deceased</t>
  </si>
  <si>
    <t>The Paul Jeffrey Polen Testamentary Trust FBO:  Jackson P. Bonar, by Sandra K. Polen as Trustee</t>
  </si>
  <si>
    <t>Janell K. Trom Smith</t>
  </si>
  <si>
    <t>Jackson P. Bonar</t>
  </si>
  <si>
    <t xml:space="preserve">Unknown Heirs of Jennifer M. Kins, deceased
</t>
  </si>
  <si>
    <t>Unknown Heirs of Joseph J. Vitello, Jr., deceased</t>
  </si>
  <si>
    <t>Philip M. Bell*</t>
  </si>
  <si>
    <t>Phylis R. Maragos*</t>
  </si>
  <si>
    <t>Unknown Heirs of James Lewis Wilson, deceased</t>
  </si>
  <si>
    <t>Unknown Heirs of John Edward Wilson, deceased</t>
  </si>
  <si>
    <t>Unknown Heirs of Marjorie Louise Wilson Giles, deceased</t>
  </si>
  <si>
    <t>Unknown Heirs of Walter A. Wilson, aka Squire Wilson, deceased</t>
  </si>
  <si>
    <t>Unknown Heirs of Betty Jane Wilson, deceased</t>
  </si>
  <si>
    <t>Unknown Heirs of William Duane Wilson, deceased</t>
  </si>
  <si>
    <r>
      <t xml:space="preserve">Unknown Heirs of John Edward Wilson, deceased
</t>
    </r>
    <r>
      <rPr>
        <i/>
        <sz val="12"/>
        <color theme="1"/>
        <rFont val="Times New Roman"/>
        <family val="1"/>
      </rPr>
      <t>[Continued]</t>
    </r>
  </si>
  <si>
    <r>
      <t xml:space="preserve">Wolf Run Land LLC
</t>
    </r>
    <r>
      <rPr>
        <i/>
        <sz val="12"/>
        <color theme="1"/>
        <rFont val="Times New Roman"/>
        <family val="1"/>
      </rPr>
      <t>[Continued]</t>
    </r>
  </si>
  <si>
    <t>Elaine M. White, James E. Fletcher, Michael W. Fletcher, Rickie J. Fletcher, 
and Wanda M. Joseph a/k/a Wanda M. Hurt, as survivorship tenants</t>
  </si>
  <si>
    <r>
      <t xml:space="preserve">Anita Marie Prendergast, f/k/a Anita Marie Barney
</t>
    </r>
    <r>
      <rPr>
        <i/>
        <sz val="12"/>
        <color theme="1"/>
        <rFont val="Times New Roman"/>
        <family val="1"/>
      </rPr>
      <t>[Continued]</t>
    </r>
    <r>
      <rPr>
        <sz val="12"/>
        <color theme="1"/>
        <rFont val="Times New Roman"/>
        <family val="1"/>
      </rPr>
      <t xml:space="preserve">
</t>
    </r>
  </si>
  <si>
    <r>
      <t xml:space="preserve">The H.F. Zimmerman Living Trust, dated 11/30/1984, by Unknown Successor Trustee(s)
The H.F. Zimmerman Living Trust, dated 11/30/1984, by Unknown Successor Trustee(s)
</t>
    </r>
    <r>
      <rPr>
        <i/>
        <sz val="12"/>
        <color theme="1"/>
        <rFont val="Times New Roman"/>
        <family val="1"/>
      </rPr>
      <t>[Continued]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</si>
</sst>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%"/>
  </numFmts>
  <fonts count="2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theme="1"/>
      <name val="Times New Roman"/>
    </font>
    <font>
      <sz val="12"/>
      <color rgb="FF000000"/>
      <name val="Times New Roman"/>
      <family val="1"/>
    </font>
    <font>
      <sz val="12"/>
      <color rgb="FFFF0000"/>
      <name val="Times New Roman"/>
    </font>
    <font>
      <i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FF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</borders>
  <cellStyleXfs count="10">
    <xf numFmtId="0" fontId="0" fillId="0" borderId="0"/>
    <xf numFmtId="0" fontId="4" fillId="0" borderId="0"/>
    <xf numFmtId="9" fontId="5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105">
    <xf numFmtId="0" fontId="0" fillId="0" borderId="0" xfId="0"/>
    <xf numFmtId="0" fontId="10" fillId="2" borderId="2" xfId="0" applyFont="1" applyFill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13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164" fontId="15" fillId="0" borderId="2" xfId="0" applyNumberFormat="1" applyFont="1" applyBorder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164" fontId="12" fillId="0" borderId="1" xfId="0" applyNumberFormat="1" applyFont="1" applyBorder="1" applyAlignment="1">
      <alignment horizontal="center" vertical="top" wrapText="1"/>
    </xf>
    <xf numFmtId="164" fontId="13" fillId="0" borderId="4" xfId="0" applyNumberFormat="1" applyFont="1" applyBorder="1" applyAlignment="1">
      <alignment horizontal="center" vertical="top" wrapText="1"/>
    </xf>
    <xf numFmtId="164" fontId="12" fillId="3" borderId="1" xfId="0" applyNumberFormat="1" applyFont="1" applyFill="1" applyBorder="1" applyAlignment="1">
      <alignment horizontal="center" vertical="top" wrapText="1"/>
    </xf>
    <xf numFmtId="164" fontId="12" fillId="3" borderId="4" xfId="0" applyNumberFormat="1" applyFont="1" applyFill="1" applyBorder="1" applyAlignment="1">
      <alignment horizontal="center" vertical="top" wrapText="1"/>
    </xf>
    <xf numFmtId="164" fontId="12" fillId="0" borderId="0" xfId="0" applyNumberFormat="1" applyFont="1" applyAlignment="1">
      <alignment horizontal="center" vertical="top"/>
    </xf>
    <xf numFmtId="165" fontId="12" fillId="0" borderId="0" xfId="2" applyNumberFormat="1" applyFont="1" applyAlignment="1">
      <alignment horizontal="center" vertical="top"/>
    </xf>
    <xf numFmtId="164" fontId="15" fillId="0" borderId="0" xfId="0" applyNumberFormat="1" applyFont="1" applyAlignment="1">
      <alignment horizontal="center" vertical="top" wrapText="1"/>
    </xf>
    <xf numFmtId="0" fontId="16" fillId="2" borderId="2" xfId="0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164" fontId="13" fillId="0" borderId="0" xfId="0" applyNumberFormat="1" applyFont="1" applyAlignment="1">
      <alignment horizontal="center" vertical="top" wrapText="1"/>
    </xf>
    <xf numFmtId="164" fontId="12" fillId="0" borderId="0" xfId="0" applyNumberFormat="1" applyFont="1" applyAlignment="1">
      <alignment horizontal="center" vertical="top" wrapText="1"/>
    </xf>
    <xf numFmtId="0" fontId="12" fillId="0" borderId="0" xfId="0" applyFont="1" applyAlignment="1">
      <alignment vertical="top"/>
    </xf>
    <xf numFmtId="164" fontId="12" fillId="0" borderId="0" xfId="0" applyNumberFormat="1" applyFont="1" applyAlignment="1">
      <alignment vertical="top"/>
    </xf>
    <xf numFmtId="0" fontId="12" fillId="0" borderId="12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164" fontId="12" fillId="3" borderId="2" xfId="0" applyNumberFormat="1" applyFont="1" applyFill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10" xfId="0" applyFont="1" applyBorder="1" applyAlignment="1">
      <alignment vertical="top" wrapText="1"/>
    </xf>
    <xf numFmtId="164" fontId="15" fillId="0" borderId="12" xfId="0" applyNumberFormat="1" applyFont="1" applyBorder="1" applyAlignment="1">
      <alignment horizontal="center" vertical="top" wrapText="1"/>
    </xf>
    <xf numFmtId="164" fontId="15" fillId="0" borderId="16" xfId="0" applyNumberFormat="1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164" fontId="20" fillId="0" borderId="4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164" fontId="18" fillId="0" borderId="4" xfId="0" applyNumberFormat="1" applyFont="1" applyBorder="1" applyAlignment="1">
      <alignment horizontal="center" vertical="top" wrapText="1"/>
    </xf>
    <xf numFmtId="1" fontId="18" fillId="0" borderId="4" xfId="0" applyNumberFormat="1" applyFont="1" applyBorder="1" applyAlignment="1">
      <alignment horizontal="center" vertical="top" wrapText="1"/>
    </xf>
    <xf numFmtId="1" fontId="18" fillId="3" borderId="4" xfId="0" applyNumberFormat="1" applyFont="1" applyFill="1" applyBorder="1" applyAlignment="1">
      <alignment horizontal="center" vertical="top" wrapText="1"/>
    </xf>
    <xf numFmtId="1" fontId="18" fillId="0" borderId="1" xfId="0" applyNumberFormat="1" applyFont="1" applyBorder="1" applyAlignment="1">
      <alignment horizontal="center" vertical="top" wrapText="1"/>
    </xf>
    <xf numFmtId="164" fontId="20" fillId="0" borderId="1" xfId="0" applyNumberFormat="1" applyFont="1" applyBorder="1" applyAlignment="1">
      <alignment horizontal="center" vertical="top" wrapText="1"/>
    </xf>
    <xf numFmtId="164" fontId="18" fillId="0" borderId="1" xfId="0" applyNumberFormat="1" applyFont="1" applyBorder="1" applyAlignment="1">
      <alignment horizontal="center" vertical="top" wrapText="1"/>
    </xf>
    <xf numFmtId="164" fontId="20" fillId="0" borderId="2" xfId="0" applyNumberFormat="1" applyFont="1" applyBorder="1" applyAlignment="1">
      <alignment horizontal="center" vertical="top" wrapText="1"/>
    </xf>
    <xf numFmtId="1" fontId="18" fillId="0" borderId="2" xfId="0" applyNumberFormat="1" applyFont="1" applyBorder="1" applyAlignment="1">
      <alignment horizontal="center" vertical="top" wrapText="1"/>
    </xf>
    <xf numFmtId="164" fontId="20" fillId="0" borderId="19" xfId="0" applyNumberFormat="1" applyFont="1" applyBorder="1" applyAlignment="1">
      <alignment horizontal="center" vertical="top" wrapText="1"/>
    </xf>
    <xf numFmtId="9" fontId="12" fillId="0" borderId="0" xfId="2" applyFont="1" applyAlignment="1">
      <alignment horizontal="center" vertical="top"/>
    </xf>
    <xf numFmtId="164" fontId="12" fillId="3" borderId="19" xfId="0" applyNumberFormat="1" applyFont="1" applyFill="1" applyBorder="1" applyAlignment="1">
      <alignment horizontal="center" vertical="top" wrapText="1"/>
    </xf>
    <xf numFmtId="164" fontId="18" fillId="0" borderId="3" xfId="0" applyNumberFormat="1" applyFont="1" applyBorder="1" applyAlignment="1">
      <alignment horizontal="center" vertical="top" wrapText="1"/>
    </xf>
    <xf numFmtId="164" fontId="12" fillId="3" borderId="14" xfId="0" applyNumberFormat="1" applyFont="1" applyFill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164" fontId="18" fillId="0" borderId="2" xfId="0" applyNumberFormat="1" applyFont="1" applyBorder="1" applyAlignment="1">
      <alignment horizontal="center" vertical="top" wrapText="1"/>
    </xf>
    <xf numFmtId="0" fontId="12" fillId="3" borderId="4" xfId="0" applyFont="1" applyFill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6" fillId="0" borderId="0" xfId="0" applyFont="1" applyAlignment="1">
      <alignment vertical="top"/>
    </xf>
    <xf numFmtId="164" fontId="10" fillId="2" borderId="2" xfId="0" applyNumberFormat="1" applyFont="1" applyFill="1" applyBorder="1" applyAlignment="1">
      <alignment horizontal="center" vertical="top" wrapText="1"/>
    </xf>
    <xf numFmtId="0" fontId="12" fillId="3" borderId="17" xfId="0" applyFont="1" applyFill="1" applyBorder="1" applyAlignment="1">
      <alignment horizontal="center" vertical="top" wrapText="1"/>
    </xf>
    <xf numFmtId="1" fontId="12" fillId="3" borderId="1" xfId="0" applyNumberFormat="1" applyFont="1" applyFill="1" applyBorder="1" applyAlignment="1">
      <alignment horizontal="center" vertical="top" wrapText="1"/>
    </xf>
    <xf numFmtId="164" fontId="13" fillId="3" borderId="1" xfId="0" applyNumberFormat="1" applyFont="1" applyFill="1" applyBorder="1" applyAlignment="1">
      <alignment horizontal="center" vertical="top"/>
    </xf>
    <xf numFmtId="0" fontId="12" fillId="3" borderId="1" xfId="0" applyFont="1" applyFill="1" applyBorder="1" applyAlignment="1">
      <alignment horizontal="center" vertical="top" wrapText="1"/>
    </xf>
    <xf numFmtId="0" fontId="12" fillId="3" borderId="20" xfId="0" applyFont="1" applyFill="1" applyBorder="1" applyAlignment="1">
      <alignment horizontal="center" vertical="top" wrapText="1"/>
    </xf>
    <xf numFmtId="1" fontId="12" fillId="3" borderId="4" xfId="0" applyNumberFormat="1" applyFont="1" applyFill="1" applyBorder="1" applyAlignment="1">
      <alignment horizontal="center" vertical="top" wrapText="1"/>
    </xf>
    <xf numFmtId="164" fontId="13" fillId="3" borderId="4" xfId="0" applyNumberFormat="1" applyFont="1" applyFill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 wrapText="1"/>
    </xf>
    <xf numFmtId="164" fontId="13" fillId="3" borderId="2" xfId="0" applyNumberFormat="1" applyFont="1" applyFill="1" applyBorder="1" applyAlignment="1">
      <alignment horizontal="center" vertical="top"/>
    </xf>
    <xf numFmtId="164" fontId="16" fillId="2" borderId="2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164" fontId="7" fillId="0" borderId="0" xfId="0" applyNumberFormat="1" applyFont="1" applyAlignment="1">
      <alignment horizontal="center" vertical="top"/>
    </xf>
    <xf numFmtId="164" fontId="6" fillId="0" borderId="0" xfId="0" applyNumberFormat="1" applyFont="1" applyAlignment="1">
      <alignment horizontal="center" vertical="top" wrapText="1"/>
    </xf>
    <xf numFmtId="0" fontId="14" fillId="0" borderId="18" xfId="0" applyFont="1" applyBorder="1" applyAlignment="1">
      <alignment horizontal="center" vertical="top" wrapText="1"/>
    </xf>
    <xf numFmtId="0" fontId="0" fillId="0" borderId="11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9" xfId="0" applyBorder="1" applyAlignment="1">
      <alignment vertical="top" wrapText="1"/>
    </xf>
    <xf numFmtId="0" fontId="7" fillId="0" borderId="9" xfId="0" applyFont="1" applyBorder="1" applyAlignment="1">
      <alignment horizontal="center" vertical="top"/>
    </xf>
    <xf numFmtId="0" fontId="15" fillId="0" borderId="2" xfId="0" applyFont="1" applyBorder="1" applyAlignment="1">
      <alignment horizontal="center" vertical="top" wrapText="1"/>
    </xf>
    <xf numFmtId="0" fontId="12" fillId="3" borderId="4" xfId="0" applyFont="1" applyFill="1" applyBorder="1" applyAlignment="1">
      <alignment horizontal="center" vertical="top" wrapText="1"/>
    </xf>
    <xf numFmtId="0" fontId="12" fillId="3" borderId="18" xfId="0" applyFont="1" applyFill="1" applyBorder="1" applyAlignment="1">
      <alignment horizontal="center" vertical="top" wrapText="1"/>
    </xf>
    <xf numFmtId="0" fontId="12" fillId="3" borderId="19" xfId="0" applyFont="1" applyFill="1" applyBorder="1" applyAlignment="1">
      <alignment horizontal="center" vertical="top" wrapText="1"/>
    </xf>
    <xf numFmtId="0" fontId="15" fillId="0" borderId="12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5" fillId="0" borderId="16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19" fillId="3" borderId="21" xfId="0" applyFont="1" applyFill="1" applyBorder="1" applyAlignment="1">
      <alignment horizontal="center" vertical="top" wrapText="1"/>
    </xf>
    <xf numFmtId="0" fontId="19" fillId="3" borderId="19" xfId="0" applyFont="1" applyFill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18" xfId="0" applyFont="1" applyBorder="1" applyAlignment="1">
      <alignment horizontal="center" vertical="top" wrapText="1"/>
    </xf>
    <xf numFmtId="0" fontId="12" fillId="0" borderId="19" xfId="0" applyFont="1" applyBorder="1" applyAlignment="1">
      <alignment horizontal="center" vertical="top" wrapText="1"/>
    </xf>
    <xf numFmtId="0" fontId="19" fillId="3" borderId="4" xfId="0" applyFont="1" applyFill="1" applyBorder="1" applyAlignment="1">
      <alignment horizontal="center" vertical="top" wrapText="1"/>
    </xf>
    <xf numFmtId="0" fontId="19" fillId="3" borderId="18" xfId="0" applyFont="1" applyFill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6" fillId="2" borderId="2" xfId="0" applyFont="1" applyFill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9" fillId="0" borderId="4" xfId="0" applyFont="1" applyBorder="1" applyAlignment="1">
      <alignment horizontal="center" vertical="top" wrapText="1"/>
    </xf>
    <xf numFmtId="0" fontId="19" fillId="0" borderId="18" xfId="0" applyFont="1" applyBorder="1" applyAlignment="1">
      <alignment horizontal="center" vertical="top" wrapText="1"/>
    </xf>
    <xf numFmtId="0" fontId="19" fillId="0" borderId="19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</cellXfs>
  <cellStyles count="10">
    <cellStyle name="Normal" xfId="0" builtinId="0"/>
    <cellStyle name="Normal 2" xfId="1" xr:uid="{00000000-0005-0000-0000-000001000000}"/>
    <cellStyle name="Normal 2 2" xfId="6" xr:uid="{00000000-0005-0000-0000-000002000000}"/>
    <cellStyle name="Normal 3" xfId="3" xr:uid="{00000000-0005-0000-0000-000003000000}"/>
    <cellStyle name="Normal 3 2" xfId="8" xr:uid="{00000000-0005-0000-0000-000004000000}"/>
    <cellStyle name="Normal 4" xfId="4" xr:uid="{00000000-0005-0000-0000-000005000000}"/>
    <cellStyle name="Normal 4 2" xfId="9" xr:uid="{00000000-0005-0000-0000-000006000000}"/>
    <cellStyle name="Normal 5" xfId="5" xr:uid="{00000000-0005-0000-0000-000007000000}"/>
    <cellStyle name="Percent" xfId="2" builtinId="5"/>
    <cellStyle name="Percent 2" xfId="7" xr:uid="{00000000-0005-0000-0000-000009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73"/>
  <sheetViews>
    <sheetView tabSelected="1" view="pageBreakPreview" topLeftCell="A158" zoomScale="90" zoomScaleNormal="100" zoomScaleSheetLayoutView="90" workbookViewId="0">
      <selection activeCell="A172" sqref="A172"/>
    </sheetView>
  </sheetViews>
  <sheetFormatPr defaultColWidth="14.42578125" defaultRowHeight="15" x14ac:dyDescent="0.25"/>
  <cols>
    <col min="1" max="1" width="89" style="3" customWidth="1"/>
    <col min="2" max="2" width="16.85546875" style="3" customWidth="1"/>
    <col min="3" max="3" width="15" style="3" customWidth="1"/>
    <col min="4" max="4" width="32.42578125" style="3" customWidth="1"/>
    <col min="5" max="5" width="20.42578125" style="3" customWidth="1"/>
    <col min="6" max="7" width="10.7109375" style="55" hidden="1" customWidth="1"/>
    <col min="8" max="9" width="16.7109375" style="55" hidden="1" customWidth="1"/>
    <col min="10" max="11" width="14.42578125" style="55" hidden="1" customWidth="1"/>
    <col min="12" max="12" width="0" style="55" hidden="1" customWidth="1"/>
    <col min="13" max="16384" width="14.42578125" style="55"/>
  </cols>
  <sheetData>
    <row r="1" spans="1:9" x14ac:dyDescent="0.25">
      <c r="A1" s="95" t="s">
        <v>243</v>
      </c>
      <c r="B1" s="96"/>
      <c r="C1" s="96"/>
      <c r="D1" s="96"/>
      <c r="E1" s="97"/>
    </row>
    <row r="2" spans="1:9" x14ac:dyDescent="0.25">
      <c r="A2" s="98" t="s">
        <v>7</v>
      </c>
      <c r="B2" s="98"/>
      <c r="C2" s="98"/>
      <c r="D2" s="98"/>
      <c r="E2" s="98"/>
    </row>
    <row r="3" spans="1:9" ht="42.75" x14ac:dyDescent="0.25">
      <c r="A3" s="1" t="s">
        <v>8</v>
      </c>
      <c r="B3" s="1" t="s">
        <v>0</v>
      </c>
      <c r="C3" s="1" t="s">
        <v>1</v>
      </c>
      <c r="D3" s="1" t="s">
        <v>9</v>
      </c>
      <c r="E3" s="56" t="s">
        <v>12</v>
      </c>
      <c r="H3" s="26" t="s">
        <v>3</v>
      </c>
      <c r="I3" s="27" t="s">
        <v>4</v>
      </c>
    </row>
    <row r="4" spans="1:9" ht="15.75" x14ac:dyDescent="0.25">
      <c r="A4" s="88" t="s">
        <v>19</v>
      </c>
      <c r="B4" s="5" t="s">
        <v>5</v>
      </c>
      <c r="C4" s="57">
        <v>68</v>
      </c>
      <c r="D4" s="58" t="s">
        <v>110</v>
      </c>
      <c r="E4" s="6">
        <f t="shared" ref="E4:E68" si="0">H4*I4</f>
        <v>1.4259259259259258E-3</v>
      </c>
      <c r="F4" s="7"/>
      <c r="G4" s="7"/>
      <c r="H4" s="59">
        <v>0.154</v>
      </c>
      <c r="I4" s="10">
        <f>1/108</f>
        <v>9.2592592592592587E-3</v>
      </c>
    </row>
    <row r="5" spans="1:9" ht="15.75" x14ac:dyDescent="0.25">
      <c r="A5" s="89"/>
      <c r="B5" s="5" t="s">
        <v>5</v>
      </c>
      <c r="C5" s="57">
        <v>69</v>
      </c>
      <c r="D5" s="58" t="s">
        <v>111</v>
      </c>
      <c r="E5" s="6">
        <f t="shared" si="0"/>
        <v>6.4814814814814816E-5</v>
      </c>
      <c r="F5" s="7"/>
      <c r="G5" s="7"/>
      <c r="H5" s="59">
        <v>7.0000000000000001E-3</v>
      </c>
      <c r="I5" s="10">
        <f>1/108</f>
        <v>9.2592592592592587E-3</v>
      </c>
    </row>
    <row r="6" spans="1:9" ht="15.75" x14ac:dyDescent="0.25">
      <c r="A6" s="60" t="s">
        <v>20</v>
      </c>
      <c r="B6" s="5" t="s">
        <v>5</v>
      </c>
      <c r="C6" s="57">
        <v>111</v>
      </c>
      <c r="D6" s="58" t="s">
        <v>112</v>
      </c>
      <c r="E6" s="6">
        <f t="shared" si="0"/>
        <v>0.13800000000000001</v>
      </c>
      <c r="F6" s="7"/>
      <c r="G6" s="7"/>
      <c r="H6" s="59">
        <v>0.27600000000000002</v>
      </c>
      <c r="I6" s="10">
        <f>1/2</f>
        <v>0.5</v>
      </c>
    </row>
    <row r="7" spans="1:9" ht="15.75" x14ac:dyDescent="0.25">
      <c r="A7" s="77" t="s">
        <v>21</v>
      </c>
      <c r="B7" s="5" t="s">
        <v>2</v>
      </c>
      <c r="C7" s="57">
        <v>9</v>
      </c>
      <c r="D7" s="58" t="s">
        <v>113</v>
      </c>
      <c r="E7" s="6">
        <f t="shared" si="0"/>
        <v>2.3427500000000001</v>
      </c>
      <c r="F7" s="7"/>
      <c r="G7" s="7"/>
      <c r="H7" s="59">
        <v>9.3710000000000004</v>
      </c>
      <c r="I7" s="10">
        <f>1/4</f>
        <v>0.25</v>
      </c>
    </row>
    <row r="8" spans="1:9" ht="15.75" x14ac:dyDescent="0.25">
      <c r="A8" s="79"/>
      <c r="B8" s="5" t="s">
        <v>2</v>
      </c>
      <c r="C8" s="57">
        <v>10</v>
      </c>
      <c r="D8" s="58" t="s">
        <v>114</v>
      </c>
      <c r="E8" s="6">
        <f t="shared" si="0"/>
        <v>2.3392499999999998</v>
      </c>
      <c r="F8" s="7"/>
      <c r="G8" s="7"/>
      <c r="H8" s="59">
        <v>9.3569999999999993</v>
      </c>
      <c r="I8" s="10">
        <f>1/4</f>
        <v>0.25</v>
      </c>
    </row>
    <row r="9" spans="1:9" ht="15.75" x14ac:dyDescent="0.25">
      <c r="A9" s="90" t="s">
        <v>22</v>
      </c>
      <c r="B9" s="5" t="s">
        <v>2</v>
      </c>
      <c r="C9" s="57">
        <v>105</v>
      </c>
      <c r="D9" s="58" t="s">
        <v>115</v>
      </c>
      <c r="E9" s="6">
        <f t="shared" si="0"/>
        <v>8.0640000000000001</v>
      </c>
      <c r="F9" s="7"/>
      <c r="G9" s="7"/>
      <c r="H9" s="59">
        <v>24.192</v>
      </c>
      <c r="I9" s="10">
        <f t="shared" ref="I9:I19" si="1">1/3</f>
        <v>0.33333333333333331</v>
      </c>
    </row>
    <row r="10" spans="1:9" ht="15.75" x14ac:dyDescent="0.25">
      <c r="A10" s="91"/>
      <c r="B10" s="5" t="s">
        <v>2</v>
      </c>
      <c r="C10" s="57">
        <v>108</v>
      </c>
      <c r="D10" s="58" t="s">
        <v>116</v>
      </c>
      <c r="E10" s="6">
        <f t="shared" si="0"/>
        <v>2.3893333333333331</v>
      </c>
      <c r="F10" s="7"/>
      <c r="G10" s="7"/>
      <c r="H10" s="59">
        <v>7.1680000000000001</v>
      </c>
      <c r="I10" s="10">
        <f t="shared" si="1"/>
        <v>0.33333333333333331</v>
      </c>
    </row>
    <row r="11" spans="1:9" ht="15.75" x14ac:dyDescent="0.25">
      <c r="A11" s="92"/>
      <c r="B11" s="5" t="s">
        <v>2</v>
      </c>
      <c r="C11" s="57">
        <v>115</v>
      </c>
      <c r="D11" s="58" t="s">
        <v>117</v>
      </c>
      <c r="E11" s="6">
        <f t="shared" si="0"/>
        <v>0.15066666666666667</v>
      </c>
      <c r="F11" s="7"/>
      <c r="G11" s="7"/>
      <c r="H11" s="59">
        <v>0.45200000000000001</v>
      </c>
      <c r="I11" s="10">
        <f t="shared" si="1"/>
        <v>0.33333333333333331</v>
      </c>
    </row>
    <row r="12" spans="1:9" ht="15.75" x14ac:dyDescent="0.25">
      <c r="A12" s="77" t="s">
        <v>23</v>
      </c>
      <c r="B12" s="5" t="s">
        <v>2</v>
      </c>
      <c r="C12" s="57">
        <v>91</v>
      </c>
      <c r="D12" s="58" t="s">
        <v>118</v>
      </c>
      <c r="E12" s="6">
        <f t="shared" si="0"/>
        <v>7.2459999999999996</v>
      </c>
      <c r="F12" s="7"/>
      <c r="G12" s="7"/>
      <c r="H12" s="59">
        <v>21.738</v>
      </c>
      <c r="I12" s="10">
        <f t="shared" si="1"/>
        <v>0.33333333333333331</v>
      </c>
    </row>
    <row r="13" spans="1:9" ht="15.75" x14ac:dyDescent="0.25">
      <c r="A13" s="78"/>
      <c r="B13" s="5" t="s">
        <v>2</v>
      </c>
      <c r="C13" s="57">
        <v>98</v>
      </c>
      <c r="D13" s="58" t="s">
        <v>119</v>
      </c>
      <c r="E13" s="6">
        <f t="shared" si="0"/>
        <v>0.17933333333333334</v>
      </c>
      <c r="F13" s="7"/>
      <c r="G13" s="7"/>
      <c r="H13" s="59">
        <v>0.53800000000000003</v>
      </c>
      <c r="I13" s="10">
        <f t="shared" si="1"/>
        <v>0.33333333333333331</v>
      </c>
    </row>
    <row r="14" spans="1:9" ht="15.75" x14ac:dyDescent="0.25">
      <c r="A14" s="78"/>
      <c r="B14" s="5" t="s">
        <v>2</v>
      </c>
      <c r="C14" s="57">
        <v>101</v>
      </c>
      <c r="D14" s="58" t="s">
        <v>120</v>
      </c>
      <c r="E14" s="6">
        <f t="shared" si="0"/>
        <v>1.2969999999999999</v>
      </c>
      <c r="F14" s="7"/>
      <c r="G14" s="7"/>
      <c r="H14" s="59">
        <v>3.891</v>
      </c>
      <c r="I14" s="10">
        <f t="shared" si="1"/>
        <v>0.33333333333333331</v>
      </c>
    </row>
    <row r="15" spans="1:9" ht="15.75" x14ac:dyDescent="0.25">
      <c r="A15" s="78"/>
      <c r="B15" s="5" t="s">
        <v>2</v>
      </c>
      <c r="C15" s="57">
        <v>102</v>
      </c>
      <c r="D15" s="58" t="s">
        <v>121</v>
      </c>
      <c r="E15" s="6">
        <f t="shared" si="0"/>
        <v>0.26500000000000001</v>
      </c>
      <c r="F15" s="7"/>
      <c r="G15" s="7"/>
      <c r="H15" s="59">
        <v>0.79500000000000004</v>
      </c>
      <c r="I15" s="10">
        <f t="shared" si="1"/>
        <v>0.33333333333333331</v>
      </c>
    </row>
    <row r="16" spans="1:9" ht="15.75" x14ac:dyDescent="0.25">
      <c r="A16" s="78"/>
      <c r="B16" s="5" t="s">
        <v>2</v>
      </c>
      <c r="C16" s="57">
        <v>104</v>
      </c>
      <c r="D16" s="58" t="s">
        <v>122</v>
      </c>
      <c r="E16" s="6">
        <f t="shared" si="0"/>
        <v>1.3723333333333332</v>
      </c>
      <c r="F16" s="7"/>
      <c r="G16" s="7"/>
      <c r="H16" s="59">
        <v>4.117</v>
      </c>
      <c r="I16" s="10">
        <f t="shared" si="1"/>
        <v>0.33333333333333331</v>
      </c>
    </row>
    <row r="17" spans="1:9" ht="15.75" x14ac:dyDescent="0.25">
      <c r="A17" s="78"/>
      <c r="B17" s="54" t="s">
        <v>2</v>
      </c>
      <c r="C17" s="61">
        <v>106</v>
      </c>
      <c r="D17" s="62" t="s">
        <v>123</v>
      </c>
      <c r="E17" s="6">
        <f t="shared" si="0"/>
        <v>1</v>
      </c>
      <c r="F17" s="7"/>
      <c r="G17" s="7"/>
      <c r="H17" s="63">
        <v>3</v>
      </c>
      <c r="I17" s="11">
        <f t="shared" si="1"/>
        <v>0.33333333333333331</v>
      </c>
    </row>
    <row r="18" spans="1:9" ht="15.75" x14ac:dyDescent="0.25">
      <c r="A18" s="78"/>
      <c r="B18" s="5" t="s">
        <v>2</v>
      </c>
      <c r="C18" s="57">
        <v>107</v>
      </c>
      <c r="D18" s="58" t="s">
        <v>124</v>
      </c>
      <c r="E18" s="6">
        <f t="shared" si="0"/>
        <v>2.8460000000000001</v>
      </c>
      <c r="F18" s="7"/>
      <c r="G18" s="7"/>
      <c r="H18" s="59">
        <v>8.5380000000000003</v>
      </c>
      <c r="I18" s="10">
        <f t="shared" si="1"/>
        <v>0.33333333333333331</v>
      </c>
    </row>
    <row r="19" spans="1:9" ht="15.75" x14ac:dyDescent="0.25">
      <c r="A19" s="79"/>
      <c r="B19" s="5" t="s">
        <v>2</v>
      </c>
      <c r="C19" s="57">
        <v>113</v>
      </c>
      <c r="D19" s="58" t="s">
        <v>125</v>
      </c>
      <c r="E19" s="6">
        <f t="shared" si="0"/>
        <v>2.0436666666666667</v>
      </c>
      <c r="F19" s="7"/>
      <c r="G19" s="7"/>
      <c r="H19" s="59">
        <v>6.1310000000000002</v>
      </c>
      <c r="I19" s="10">
        <f t="shared" si="1"/>
        <v>0.33333333333333331</v>
      </c>
    </row>
    <row r="20" spans="1:9" ht="15.75" x14ac:dyDescent="0.25">
      <c r="A20" s="90" t="s">
        <v>24</v>
      </c>
      <c r="B20" s="5" t="s">
        <v>2</v>
      </c>
      <c r="C20" s="57">
        <v>87</v>
      </c>
      <c r="D20" s="58" t="s">
        <v>126</v>
      </c>
      <c r="E20" s="6">
        <f t="shared" si="0"/>
        <v>0.78900000000000003</v>
      </c>
      <c r="F20" s="7"/>
      <c r="G20" s="7"/>
      <c r="H20" s="59">
        <v>0.78900000000000003</v>
      </c>
      <c r="I20" s="10">
        <f>1</f>
        <v>1</v>
      </c>
    </row>
    <row r="21" spans="1:9" ht="15.75" x14ac:dyDescent="0.25">
      <c r="A21" s="91"/>
      <c r="B21" s="54" t="s">
        <v>2</v>
      </c>
      <c r="C21" s="61">
        <v>88</v>
      </c>
      <c r="D21" s="62" t="s">
        <v>127</v>
      </c>
      <c r="E21" s="6">
        <f t="shared" si="0"/>
        <v>3.3740000000000001</v>
      </c>
      <c r="F21" s="7"/>
      <c r="G21" s="7"/>
      <c r="H21" s="63">
        <v>3.3740000000000001</v>
      </c>
      <c r="I21" s="11">
        <f>1</f>
        <v>1</v>
      </c>
    </row>
    <row r="22" spans="1:9" ht="15.75" x14ac:dyDescent="0.25">
      <c r="A22" s="92"/>
      <c r="B22" s="5" t="s">
        <v>2</v>
      </c>
      <c r="C22" s="57">
        <v>89</v>
      </c>
      <c r="D22" s="58" t="s">
        <v>128</v>
      </c>
      <c r="E22" s="6">
        <f t="shared" si="0"/>
        <v>1.591</v>
      </c>
      <c r="F22" s="7"/>
      <c r="G22" s="7"/>
      <c r="H22" s="59">
        <v>1.591</v>
      </c>
      <c r="I22" s="10">
        <f>1</f>
        <v>1</v>
      </c>
    </row>
    <row r="23" spans="1:9" ht="15.75" x14ac:dyDescent="0.25">
      <c r="A23" s="60" t="s">
        <v>25</v>
      </c>
      <c r="B23" s="5" t="s">
        <v>5</v>
      </c>
      <c r="C23" s="57">
        <v>124</v>
      </c>
      <c r="D23" s="58" t="s">
        <v>129</v>
      </c>
      <c r="E23" s="6">
        <f t="shared" si="0"/>
        <v>0.186</v>
      </c>
      <c r="F23" s="7"/>
      <c r="G23" s="7"/>
      <c r="H23" s="59">
        <v>0.186</v>
      </c>
      <c r="I23" s="10">
        <f>1</f>
        <v>1</v>
      </c>
    </row>
    <row r="24" spans="1:9" ht="15.75" x14ac:dyDescent="0.25">
      <c r="A24" s="60" t="s">
        <v>26</v>
      </c>
      <c r="B24" s="5" t="s">
        <v>5</v>
      </c>
      <c r="C24" s="57">
        <v>120</v>
      </c>
      <c r="D24" s="58" t="s">
        <v>130</v>
      </c>
      <c r="E24" s="6">
        <f t="shared" si="0"/>
        <v>3.6120000000000001</v>
      </c>
      <c r="F24" s="7"/>
      <c r="G24" s="7"/>
      <c r="H24" s="59">
        <v>3.6120000000000001</v>
      </c>
      <c r="I24" s="10">
        <f>1</f>
        <v>1</v>
      </c>
    </row>
    <row r="25" spans="1:9" ht="15.75" x14ac:dyDescent="0.25">
      <c r="A25" s="77" t="s">
        <v>27</v>
      </c>
      <c r="B25" s="64" t="s">
        <v>2</v>
      </c>
      <c r="C25" s="57">
        <v>4</v>
      </c>
      <c r="D25" s="58" t="s">
        <v>131</v>
      </c>
      <c r="E25" s="6">
        <f t="shared" si="0"/>
        <v>1.0834999999999999</v>
      </c>
      <c r="F25" s="7"/>
      <c r="G25" s="7"/>
      <c r="H25" s="59">
        <v>2.1669999999999998</v>
      </c>
      <c r="I25" s="10">
        <f>1/2</f>
        <v>0.5</v>
      </c>
    </row>
    <row r="26" spans="1:9" ht="15.75" x14ac:dyDescent="0.25">
      <c r="A26" s="79"/>
      <c r="B26" s="5" t="s">
        <v>2</v>
      </c>
      <c r="C26" s="57">
        <v>7</v>
      </c>
      <c r="D26" s="58" t="s">
        <v>132</v>
      </c>
      <c r="E26" s="6">
        <f t="shared" si="0"/>
        <v>27.986999999999998</v>
      </c>
      <c r="F26" s="7"/>
      <c r="G26" s="7"/>
      <c r="H26" s="59">
        <v>55.973999999999997</v>
      </c>
      <c r="I26" s="10">
        <f>1/2</f>
        <v>0.5</v>
      </c>
    </row>
    <row r="27" spans="1:9" ht="15.75" x14ac:dyDescent="0.25">
      <c r="A27" s="53" t="s">
        <v>28</v>
      </c>
      <c r="B27" s="54" t="s">
        <v>2</v>
      </c>
      <c r="C27" s="61">
        <v>26</v>
      </c>
      <c r="D27" s="62" t="s">
        <v>133</v>
      </c>
      <c r="E27" s="6">
        <f t="shared" si="0"/>
        <v>18.182500000000001</v>
      </c>
      <c r="F27" s="7"/>
      <c r="G27" s="7"/>
      <c r="H27" s="63">
        <v>36.365000000000002</v>
      </c>
      <c r="I27" s="11">
        <f>1/2</f>
        <v>0.5</v>
      </c>
    </row>
    <row r="28" spans="1:9" ht="15.75" x14ac:dyDescent="0.25">
      <c r="A28" s="5" t="s">
        <v>278</v>
      </c>
      <c r="B28" s="5" t="s">
        <v>5</v>
      </c>
      <c r="C28" s="57">
        <v>67</v>
      </c>
      <c r="D28" s="58" t="s">
        <v>134</v>
      </c>
      <c r="E28" s="6">
        <f t="shared" si="0"/>
        <v>0.77500000000000002</v>
      </c>
      <c r="F28" s="7"/>
      <c r="G28" s="7"/>
      <c r="H28" s="59">
        <v>0.77500000000000002</v>
      </c>
      <c r="I28" s="10">
        <f>1</f>
        <v>1</v>
      </c>
    </row>
    <row r="29" spans="1:9" ht="15.75" x14ac:dyDescent="0.25">
      <c r="A29" s="77" t="s">
        <v>29</v>
      </c>
      <c r="B29" s="5" t="s">
        <v>2</v>
      </c>
      <c r="C29" s="57">
        <v>111</v>
      </c>
      <c r="D29" s="58" t="s">
        <v>112</v>
      </c>
      <c r="E29" s="6">
        <f t="shared" si="0"/>
        <v>2.3E-2</v>
      </c>
      <c r="F29" s="7"/>
      <c r="G29" s="7"/>
      <c r="H29" s="59">
        <v>0.27600000000000002</v>
      </c>
      <c r="I29" s="10">
        <f t="shared" ref="I29:I34" si="2">1/12</f>
        <v>8.3333333333333329E-2</v>
      </c>
    </row>
    <row r="30" spans="1:9" ht="15.75" x14ac:dyDescent="0.25">
      <c r="A30" s="78"/>
      <c r="B30" s="5" t="s">
        <v>2</v>
      </c>
      <c r="C30" s="57">
        <v>112</v>
      </c>
      <c r="D30" s="58" t="s">
        <v>135</v>
      </c>
      <c r="E30" s="6">
        <f t="shared" si="0"/>
        <v>0.7254166666666666</v>
      </c>
      <c r="F30" s="7"/>
      <c r="G30" s="7"/>
      <c r="H30" s="59">
        <v>8.7050000000000001</v>
      </c>
      <c r="I30" s="10">
        <f t="shared" si="2"/>
        <v>8.3333333333333329E-2</v>
      </c>
    </row>
    <row r="31" spans="1:9" ht="15.75" x14ac:dyDescent="0.25">
      <c r="A31" s="78"/>
      <c r="B31" s="5" t="s">
        <v>2</v>
      </c>
      <c r="C31" s="57">
        <v>116</v>
      </c>
      <c r="D31" s="58" t="s">
        <v>136</v>
      </c>
      <c r="E31" s="6">
        <f t="shared" si="0"/>
        <v>0.2885833333333333</v>
      </c>
      <c r="F31" s="7"/>
      <c r="G31" s="7"/>
      <c r="H31" s="59">
        <v>3.4630000000000001</v>
      </c>
      <c r="I31" s="10">
        <f t="shared" si="2"/>
        <v>8.3333333333333329E-2</v>
      </c>
    </row>
    <row r="32" spans="1:9" ht="15.75" x14ac:dyDescent="0.25">
      <c r="A32" s="78"/>
      <c r="B32" s="5" t="s">
        <v>2</v>
      </c>
      <c r="C32" s="57">
        <v>117</v>
      </c>
      <c r="D32" s="58" t="s">
        <v>137</v>
      </c>
      <c r="E32" s="6">
        <f t="shared" si="0"/>
        <v>1.3028333333333333</v>
      </c>
      <c r="F32" s="7"/>
      <c r="G32" s="7"/>
      <c r="H32" s="59">
        <v>15.634</v>
      </c>
      <c r="I32" s="10">
        <f t="shared" si="2"/>
        <v>8.3333333333333329E-2</v>
      </c>
    </row>
    <row r="33" spans="1:9" ht="15.75" x14ac:dyDescent="0.25">
      <c r="A33" s="78"/>
      <c r="B33" s="5" t="s">
        <v>2</v>
      </c>
      <c r="C33" s="57">
        <v>118</v>
      </c>
      <c r="D33" s="58" t="s">
        <v>138</v>
      </c>
      <c r="E33" s="6">
        <f t="shared" si="0"/>
        <v>8.3333333333333332E-3</v>
      </c>
      <c r="F33" s="7"/>
      <c r="G33" s="7"/>
      <c r="H33" s="59">
        <v>0.1</v>
      </c>
      <c r="I33" s="10">
        <f t="shared" si="2"/>
        <v>8.3333333333333329E-2</v>
      </c>
    </row>
    <row r="34" spans="1:9" ht="15.75" x14ac:dyDescent="0.25">
      <c r="A34" s="79"/>
      <c r="B34" s="5" t="s">
        <v>2</v>
      </c>
      <c r="C34" s="57">
        <v>119</v>
      </c>
      <c r="D34" s="58" t="s">
        <v>139</v>
      </c>
      <c r="E34" s="6">
        <f t="shared" si="0"/>
        <v>3.7499999999999999E-3</v>
      </c>
      <c r="F34" s="7"/>
      <c r="G34" s="7"/>
      <c r="H34" s="59">
        <v>4.4999999999999998E-2</v>
      </c>
      <c r="I34" s="10">
        <f t="shared" si="2"/>
        <v>8.3333333333333329E-2</v>
      </c>
    </row>
    <row r="35" spans="1:9" ht="15.75" x14ac:dyDescent="0.25">
      <c r="A35" s="77" t="s">
        <v>30</v>
      </c>
      <c r="B35" s="5" t="s">
        <v>5</v>
      </c>
      <c r="C35" s="57">
        <v>111</v>
      </c>
      <c r="D35" s="58" t="s">
        <v>112</v>
      </c>
      <c r="E35" s="6">
        <f t="shared" si="0"/>
        <v>4.5999999999999999E-2</v>
      </c>
      <c r="F35" s="7"/>
      <c r="G35" s="7"/>
      <c r="H35" s="59">
        <v>0.27600000000000002</v>
      </c>
      <c r="I35" s="10">
        <f t="shared" ref="I35:I40" si="3">1/6</f>
        <v>0.16666666666666666</v>
      </c>
    </row>
    <row r="36" spans="1:9" ht="15.75" x14ac:dyDescent="0.25">
      <c r="A36" s="78"/>
      <c r="B36" s="5" t="s">
        <v>2</v>
      </c>
      <c r="C36" s="57">
        <v>112</v>
      </c>
      <c r="D36" s="58" t="s">
        <v>135</v>
      </c>
      <c r="E36" s="6">
        <f t="shared" si="0"/>
        <v>1.4508333333333332</v>
      </c>
      <c r="F36" s="7"/>
      <c r="G36" s="7"/>
      <c r="H36" s="59">
        <v>8.7050000000000001</v>
      </c>
      <c r="I36" s="10">
        <f t="shared" si="3"/>
        <v>0.16666666666666666</v>
      </c>
    </row>
    <row r="37" spans="1:9" ht="15.75" x14ac:dyDescent="0.25">
      <c r="A37" s="78"/>
      <c r="B37" s="54" t="s">
        <v>2</v>
      </c>
      <c r="C37" s="61">
        <v>116</v>
      </c>
      <c r="D37" s="62" t="s">
        <v>136</v>
      </c>
      <c r="E37" s="6">
        <f t="shared" si="0"/>
        <v>0.57716666666666661</v>
      </c>
      <c r="F37" s="7"/>
      <c r="G37" s="7"/>
      <c r="H37" s="63">
        <v>3.4630000000000001</v>
      </c>
      <c r="I37" s="11">
        <f t="shared" si="3"/>
        <v>0.16666666666666666</v>
      </c>
    </row>
    <row r="38" spans="1:9" ht="15.75" x14ac:dyDescent="0.25">
      <c r="A38" s="78"/>
      <c r="B38" s="5" t="s">
        <v>2</v>
      </c>
      <c r="C38" s="57">
        <v>117</v>
      </c>
      <c r="D38" s="58" t="s">
        <v>137</v>
      </c>
      <c r="E38" s="6">
        <f t="shared" si="0"/>
        <v>2.6056666666666666</v>
      </c>
      <c r="F38" s="7"/>
      <c r="G38" s="7"/>
      <c r="H38" s="59">
        <v>15.634</v>
      </c>
      <c r="I38" s="10">
        <f t="shared" si="3"/>
        <v>0.16666666666666666</v>
      </c>
    </row>
    <row r="39" spans="1:9" ht="15.75" x14ac:dyDescent="0.25">
      <c r="A39" s="78"/>
      <c r="B39" s="5" t="s">
        <v>2</v>
      </c>
      <c r="C39" s="57">
        <v>118</v>
      </c>
      <c r="D39" s="58" t="s">
        <v>138</v>
      </c>
      <c r="E39" s="6">
        <f t="shared" si="0"/>
        <v>1.6666666666666666E-2</v>
      </c>
      <c r="F39" s="7"/>
      <c r="G39" s="7"/>
      <c r="H39" s="59">
        <v>0.1</v>
      </c>
      <c r="I39" s="10">
        <f t="shared" si="3"/>
        <v>0.16666666666666666</v>
      </c>
    </row>
    <row r="40" spans="1:9" ht="15.75" x14ac:dyDescent="0.25">
      <c r="A40" s="79"/>
      <c r="B40" s="5" t="s">
        <v>2</v>
      </c>
      <c r="C40" s="57">
        <v>119</v>
      </c>
      <c r="D40" s="58" t="s">
        <v>139</v>
      </c>
      <c r="E40" s="6">
        <f t="shared" si="0"/>
        <v>7.4999999999999997E-3</v>
      </c>
      <c r="F40" s="7"/>
      <c r="G40" s="7"/>
      <c r="H40" s="59">
        <v>4.4999999999999998E-2</v>
      </c>
      <c r="I40" s="10">
        <f t="shared" si="3"/>
        <v>0.16666666666666666</v>
      </c>
    </row>
    <row r="41" spans="1:9" ht="15.75" x14ac:dyDescent="0.25">
      <c r="A41" s="60" t="s">
        <v>31</v>
      </c>
      <c r="B41" s="5" t="s">
        <v>2</v>
      </c>
      <c r="C41" s="57">
        <v>121</v>
      </c>
      <c r="D41" s="58" t="s">
        <v>140</v>
      </c>
      <c r="E41" s="6">
        <f t="shared" si="0"/>
        <v>5.4450000000000003</v>
      </c>
      <c r="F41" s="7"/>
      <c r="G41" s="7"/>
      <c r="H41" s="59">
        <v>5.4450000000000003</v>
      </c>
      <c r="I41" s="10">
        <f>1</f>
        <v>1</v>
      </c>
    </row>
    <row r="42" spans="1:9" ht="15.75" x14ac:dyDescent="0.25">
      <c r="A42" s="53" t="s">
        <v>32</v>
      </c>
      <c r="B42" s="54" t="s">
        <v>2</v>
      </c>
      <c r="C42" s="61">
        <v>66</v>
      </c>
      <c r="D42" s="62" t="s">
        <v>141</v>
      </c>
      <c r="E42" s="6">
        <f t="shared" si="0"/>
        <v>1.5109999999999999</v>
      </c>
      <c r="F42" s="7"/>
      <c r="G42" s="7"/>
      <c r="H42" s="63">
        <v>1.5109999999999999</v>
      </c>
      <c r="I42" s="11">
        <f>1</f>
        <v>1</v>
      </c>
    </row>
    <row r="43" spans="1:9" ht="15.75" x14ac:dyDescent="0.25">
      <c r="A43" s="77" t="s">
        <v>33</v>
      </c>
      <c r="B43" s="54" t="s">
        <v>2</v>
      </c>
      <c r="C43" s="61">
        <v>4</v>
      </c>
      <c r="D43" s="62" t="s">
        <v>131</v>
      </c>
      <c r="E43" s="6">
        <f t="shared" si="0"/>
        <v>0.54174999999999995</v>
      </c>
      <c r="F43" s="7"/>
      <c r="G43" s="7"/>
      <c r="H43" s="63">
        <v>2.1669999999999998</v>
      </c>
      <c r="I43" s="11">
        <f>1/4</f>
        <v>0.25</v>
      </c>
    </row>
    <row r="44" spans="1:9" ht="15.75" x14ac:dyDescent="0.25">
      <c r="A44" s="79"/>
      <c r="B44" s="54" t="s">
        <v>2</v>
      </c>
      <c r="C44" s="61">
        <v>7</v>
      </c>
      <c r="D44" s="62" t="s">
        <v>132</v>
      </c>
      <c r="E44" s="6">
        <f t="shared" si="0"/>
        <v>13.993499999999999</v>
      </c>
      <c r="F44" s="7"/>
      <c r="G44" s="7"/>
      <c r="H44" s="63">
        <v>55.973999999999997</v>
      </c>
      <c r="I44" s="11">
        <f>1/4</f>
        <v>0.25</v>
      </c>
    </row>
    <row r="45" spans="1:9" ht="15.75" x14ac:dyDescent="0.25">
      <c r="A45" s="53" t="s">
        <v>34</v>
      </c>
      <c r="B45" s="54" t="s">
        <v>2</v>
      </c>
      <c r="C45" s="61">
        <v>133</v>
      </c>
      <c r="D45" s="62" t="s">
        <v>142</v>
      </c>
      <c r="E45" s="6">
        <f t="shared" si="0"/>
        <v>6.0960000000000001</v>
      </c>
      <c r="F45" s="7"/>
      <c r="G45" s="7"/>
      <c r="H45" s="63">
        <v>6.0960000000000001</v>
      </c>
      <c r="I45" s="11">
        <f>1</f>
        <v>1</v>
      </c>
    </row>
    <row r="46" spans="1:9" ht="15.75" x14ac:dyDescent="0.25">
      <c r="A46" s="53" t="s">
        <v>35</v>
      </c>
      <c r="B46" s="54" t="s">
        <v>5</v>
      </c>
      <c r="C46" s="61">
        <v>34</v>
      </c>
      <c r="D46" s="62" t="s">
        <v>143</v>
      </c>
      <c r="E46" s="6">
        <f t="shared" si="0"/>
        <v>0.45900000000000002</v>
      </c>
      <c r="F46" s="7"/>
      <c r="G46" s="7"/>
      <c r="H46" s="63">
        <v>0.45900000000000002</v>
      </c>
      <c r="I46" s="11">
        <f>1</f>
        <v>1</v>
      </c>
    </row>
    <row r="47" spans="1:9" ht="15.75" x14ac:dyDescent="0.25">
      <c r="A47" s="53" t="s">
        <v>36</v>
      </c>
      <c r="B47" s="54" t="s">
        <v>2</v>
      </c>
      <c r="C47" s="61">
        <v>123</v>
      </c>
      <c r="D47" s="62" t="s">
        <v>144</v>
      </c>
      <c r="E47" s="6">
        <f t="shared" si="0"/>
        <v>1.972</v>
      </c>
      <c r="F47" s="7"/>
      <c r="G47" s="7"/>
      <c r="H47" s="63">
        <v>1.972</v>
      </c>
      <c r="I47" s="11">
        <f>1</f>
        <v>1</v>
      </c>
    </row>
    <row r="48" spans="1:9" ht="15.75" x14ac:dyDescent="0.25">
      <c r="A48" s="53" t="s">
        <v>37</v>
      </c>
      <c r="B48" s="54" t="s">
        <v>5</v>
      </c>
      <c r="C48" s="61">
        <v>81</v>
      </c>
      <c r="D48" s="62" t="s">
        <v>145</v>
      </c>
      <c r="E48" s="6">
        <f t="shared" si="0"/>
        <v>0.13833333333333331</v>
      </c>
      <c r="F48" s="7"/>
      <c r="G48" s="7"/>
      <c r="H48" s="63">
        <v>0.41499999999999998</v>
      </c>
      <c r="I48" s="11">
        <f>1/3</f>
        <v>0.33333333333333331</v>
      </c>
    </row>
    <row r="49" spans="1:9" ht="15.75" x14ac:dyDescent="0.25">
      <c r="A49" s="93" t="s">
        <v>38</v>
      </c>
      <c r="B49" s="5" t="s">
        <v>5</v>
      </c>
      <c r="C49" s="57">
        <v>68</v>
      </c>
      <c r="D49" s="58" t="s">
        <v>110</v>
      </c>
      <c r="E49" s="6">
        <f t="shared" si="0"/>
        <v>1.4259259259259258E-3</v>
      </c>
      <c r="F49" s="7"/>
      <c r="G49" s="7"/>
      <c r="H49" s="59">
        <v>0.154</v>
      </c>
      <c r="I49" s="10">
        <f>1/108</f>
        <v>9.2592592592592587E-3</v>
      </c>
    </row>
    <row r="50" spans="1:9" ht="15.75" x14ac:dyDescent="0.25">
      <c r="A50" s="94"/>
      <c r="B50" s="54" t="s">
        <v>5</v>
      </c>
      <c r="C50" s="61">
        <v>69</v>
      </c>
      <c r="D50" s="62" t="s">
        <v>111</v>
      </c>
      <c r="E50" s="6">
        <f t="shared" si="0"/>
        <v>6.4814814814814816E-5</v>
      </c>
      <c r="F50" s="7"/>
      <c r="G50" s="7"/>
      <c r="H50" s="63">
        <v>7.0000000000000001E-3</v>
      </c>
      <c r="I50" s="11">
        <f>1/108</f>
        <v>9.2592592592592587E-3</v>
      </c>
    </row>
    <row r="51" spans="1:9" ht="15.75" x14ac:dyDescent="0.25">
      <c r="A51" s="94"/>
      <c r="B51" s="54" t="s">
        <v>5</v>
      </c>
      <c r="C51" s="61">
        <v>68</v>
      </c>
      <c r="D51" s="62" t="s">
        <v>110</v>
      </c>
      <c r="E51" s="6">
        <f t="shared" si="0"/>
        <v>1.4259259259259258E-3</v>
      </c>
      <c r="F51" s="7"/>
      <c r="G51" s="7"/>
      <c r="H51" s="63">
        <v>0.154</v>
      </c>
      <c r="I51" s="11">
        <f>1/108</f>
        <v>9.2592592592592587E-3</v>
      </c>
    </row>
    <row r="52" spans="1:9" ht="15.75" x14ac:dyDescent="0.25">
      <c r="A52" s="89"/>
      <c r="B52" s="5" t="s">
        <v>5</v>
      </c>
      <c r="C52" s="57">
        <v>69</v>
      </c>
      <c r="D52" s="58" t="s">
        <v>111</v>
      </c>
      <c r="E52" s="6">
        <f t="shared" si="0"/>
        <v>6.4814814814814816E-5</v>
      </c>
      <c r="F52" s="7"/>
      <c r="G52" s="7"/>
      <c r="H52" s="59">
        <v>7.0000000000000001E-3</v>
      </c>
      <c r="I52" s="10">
        <f>1/108</f>
        <v>9.2592592592592587E-3</v>
      </c>
    </row>
    <row r="53" spans="1:9" ht="15.75" x14ac:dyDescent="0.25">
      <c r="A53" s="53" t="s">
        <v>39</v>
      </c>
      <c r="B53" s="54" t="s">
        <v>2</v>
      </c>
      <c r="C53" s="61">
        <v>130</v>
      </c>
      <c r="D53" s="62" t="s">
        <v>146</v>
      </c>
      <c r="E53" s="6">
        <f t="shared" si="0"/>
        <v>0.40899999999999997</v>
      </c>
      <c r="F53" s="7"/>
      <c r="G53" s="7"/>
      <c r="H53" s="63">
        <v>0.40899999999999997</v>
      </c>
      <c r="I53" s="11">
        <f>1</f>
        <v>1</v>
      </c>
    </row>
    <row r="54" spans="1:9" ht="15.75" x14ac:dyDescent="0.25">
      <c r="A54" s="5" t="s">
        <v>40</v>
      </c>
      <c r="B54" s="5" t="s">
        <v>2</v>
      </c>
      <c r="C54" s="57">
        <v>84</v>
      </c>
      <c r="D54" s="58" t="s">
        <v>147</v>
      </c>
      <c r="E54" s="6">
        <f t="shared" si="0"/>
        <v>1.1759999999999999</v>
      </c>
      <c r="F54" s="7"/>
      <c r="G54" s="7"/>
      <c r="H54" s="59">
        <v>1.1759999999999999</v>
      </c>
      <c r="I54" s="10">
        <f>1</f>
        <v>1</v>
      </c>
    </row>
    <row r="55" spans="1:9" ht="15.75" x14ac:dyDescent="0.25">
      <c r="A55" s="60" t="s">
        <v>41</v>
      </c>
      <c r="B55" s="5" t="s">
        <v>2</v>
      </c>
      <c r="C55" s="57">
        <v>40</v>
      </c>
      <c r="D55" s="58" t="s">
        <v>148</v>
      </c>
      <c r="E55" s="6">
        <f t="shared" si="0"/>
        <v>0.33500000000000002</v>
      </c>
      <c r="F55" s="7"/>
      <c r="G55" s="7"/>
      <c r="H55" s="59">
        <v>0.33500000000000002</v>
      </c>
      <c r="I55" s="10">
        <f>1</f>
        <v>1</v>
      </c>
    </row>
    <row r="56" spans="1:9" ht="15.75" x14ac:dyDescent="0.25">
      <c r="A56" s="54" t="s">
        <v>42</v>
      </c>
      <c r="B56" s="54" t="s">
        <v>2</v>
      </c>
      <c r="C56" s="61">
        <v>85</v>
      </c>
      <c r="D56" s="62" t="s">
        <v>149</v>
      </c>
      <c r="E56" s="6">
        <f t="shared" si="0"/>
        <v>1.0580000000000001</v>
      </c>
      <c r="F56" s="7"/>
      <c r="G56" s="7"/>
      <c r="H56" s="63">
        <v>1.0580000000000001</v>
      </c>
      <c r="I56" s="11">
        <f>1</f>
        <v>1</v>
      </c>
    </row>
    <row r="57" spans="1:9" ht="15.75" x14ac:dyDescent="0.25">
      <c r="A57" s="54" t="s">
        <v>43</v>
      </c>
      <c r="B57" s="54" t="s">
        <v>2</v>
      </c>
      <c r="C57" s="61">
        <v>59</v>
      </c>
      <c r="D57" s="62" t="s">
        <v>150</v>
      </c>
      <c r="E57" s="6">
        <f t="shared" si="0"/>
        <v>5.0549999999999997</v>
      </c>
      <c r="F57" s="7"/>
      <c r="G57" s="7"/>
      <c r="H57" s="63">
        <v>5.0549999999999997</v>
      </c>
      <c r="I57" s="11">
        <f>1</f>
        <v>1</v>
      </c>
    </row>
    <row r="58" spans="1:9" ht="15.75" x14ac:dyDescent="0.25">
      <c r="A58" s="60" t="s">
        <v>44</v>
      </c>
      <c r="B58" s="5" t="s">
        <v>2</v>
      </c>
      <c r="C58" s="57">
        <v>65</v>
      </c>
      <c r="D58" s="58" t="s">
        <v>151</v>
      </c>
      <c r="E58" s="6">
        <f t="shared" si="0"/>
        <v>0.71399999999999997</v>
      </c>
      <c r="F58" s="7"/>
      <c r="G58" s="7"/>
      <c r="H58" s="59">
        <v>0.71399999999999997</v>
      </c>
      <c r="I58" s="10">
        <f>1</f>
        <v>1</v>
      </c>
    </row>
    <row r="59" spans="1:9" ht="15.75" x14ac:dyDescent="0.25">
      <c r="A59" s="60" t="s">
        <v>45</v>
      </c>
      <c r="B59" s="5" t="s">
        <v>2</v>
      </c>
      <c r="C59" s="57">
        <v>26</v>
      </c>
      <c r="D59" s="58" t="s">
        <v>133</v>
      </c>
      <c r="E59" s="6">
        <f t="shared" si="0"/>
        <v>9.0912500000000005</v>
      </c>
      <c r="F59" s="7"/>
      <c r="G59" s="7"/>
      <c r="H59" s="59">
        <v>36.365000000000002</v>
      </c>
      <c r="I59" s="10">
        <f>1/4</f>
        <v>0.25</v>
      </c>
    </row>
    <row r="60" spans="1:9" ht="15.75" x14ac:dyDescent="0.25">
      <c r="A60" s="53" t="s">
        <v>46</v>
      </c>
      <c r="B60" s="54" t="s">
        <v>5</v>
      </c>
      <c r="C60" s="61">
        <v>79</v>
      </c>
      <c r="D60" s="62" t="s">
        <v>152</v>
      </c>
      <c r="E60" s="6">
        <f t="shared" si="0"/>
        <v>1.425</v>
      </c>
      <c r="F60" s="7"/>
      <c r="G60" s="7"/>
      <c r="H60" s="63">
        <v>1.425</v>
      </c>
      <c r="I60" s="11">
        <f>1</f>
        <v>1</v>
      </c>
    </row>
    <row r="61" spans="1:9" ht="15.75" x14ac:dyDescent="0.25">
      <c r="A61" s="53" t="s">
        <v>47</v>
      </c>
      <c r="B61" s="54" t="s">
        <v>2</v>
      </c>
      <c r="C61" s="61">
        <v>37</v>
      </c>
      <c r="D61" s="62" t="s">
        <v>153</v>
      </c>
      <c r="E61" s="6">
        <f t="shared" si="0"/>
        <v>0.92700000000000005</v>
      </c>
      <c r="F61" s="7"/>
      <c r="G61" s="7"/>
      <c r="H61" s="63">
        <v>0.92700000000000005</v>
      </c>
      <c r="I61" s="11">
        <f>1</f>
        <v>1</v>
      </c>
    </row>
    <row r="62" spans="1:9" ht="31.5" x14ac:dyDescent="0.25">
      <c r="A62" s="54" t="s">
        <v>309</v>
      </c>
      <c r="B62" s="54" t="s">
        <v>5</v>
      </c>
      <c r="C62" s="61">
        <v>129</v>
      </c>
      <c r="D62" s="62" t="s">
        <v>154</v>
      </c>
      <c r="E62" s="6">
        <f t="shared" si="0"/>
        <v>31.78</v>
      </c>
      <c r="F62" s="7"/>
      <c r="G62" s="7"/>
      <c r="H62" s="63">
        <v>31.78</v>
      </c>
      <c r="I62" s="11">
        <f>1</f>
        <v>1</v>
      </c>
    </row>
    <row r="63" spans="1:9" ht="15.75" x14ac:dyDescent="0.25">
      <c r="A63" s="54" t="s">
        <v>48</v>
      </c>
      <c r="B63" s="54" t="s">
        <v>5</v>
      </c>
      <c r="C63" s="61">
        <v>63</v>
      </c>
      <c r="D63" s="62" t="s">
        <v>155</v>
      </c>
      <c r="E63" s="6">
        <f t="shared" si="0"/>
        <v>1.1399999999999999</v>
      </c>
      <c r="F63" s="7"/>
      <c r="G63" s="7"/>
      <c r="H63" s="63">
        <v>1.1399999999999999</v>
      </c>
      <c r="I63" s="11">
        <f>1</f>
        <v>1</v>
      </c>
    </row>
    <row r="64" spans="1:9" ht="15.75" x14ac:dyDescent="0.25">
      <c r="A64" s="53" t="s">
        <v>49</v>
      </c>
      <c r="B64" s="54" t="s">
        <v>2</v>
      </c>
      <c r="C64" s="61">
        <v>26</v>
      </c>
      <c r="D64" s="62" t="s">
        <v>133</v>
      </c>
      <c r="E64" s="6">
        <f t="shared" si="0"/>
        <v>9.0912500000000005</v>
      </c>
      <c r="F64" s="7"/>
      <c r="G64" s="7"/>
      <c r="H64" s="63">
        <v>36.365000000000002</v>
      </c>
      <c r="I64" s="11">
        <f>1/4</f>
        <v>0.25</v>
      </c>
    </row>
    <row r="65" spans="1:9" ht="15.75" x14ac:dyDescent="0.25">
      <c r="A65" s="77" t="s">
        <v>50</v>
      </c>
      <c r="B65" s="54" t="s">
        <v>2</v>
      </c>
      <c r="C65" s="61">
        <v>9</v>
      </c>
      <c r="D65" s="62" t="s">
        <v>113</v>
      </c>
      <c r="E65" s="6">
        <f t="shared" si="0"/>
        <v>2.3427500000000001</v>
      </c>
      <c r="F65" s="7"/>
      <c r="G65" s="7"/>
      <c r="H65" s="63">
        <v>9.3710000000000004</v>
      </c>
      <c r="I65" s="11">
        <f>1/4</f>
        <v>0.25</v>
      </c>
    </row>
    <row r="66" spans="1:9" ht="15.75" x14ac:dyDescent="0.25">
      <c r="A66" s="79"/>
      <c r="B66" s="54" t="s">
        <v>2</v>
      </c>
      <c r="C66" s="61">
        <v>10</v>
      </c>
      <c r="D66" s="62" t="s">
        <v>114</v>
      </c>
      <c r="E66" s="6">
        <f t="shared" si="0"/>
        <v>2.3392499999999998</v>
      </c>
      <c r="F66" s="7"/>
      <c r="G66" s="7"/>
      <c r="H66" s="63">
        <v>9.3569999999999993</v>
      </c>
      <c r="I66" s="11">
        <f>1/4</f>
        <v>0.25</v>
      </c>
    </row>
    <row r="67" spans="1:9" ht="15.75" x14ac:dyDescent="0.25">
      <c r="A67" s="54" t="s">
        <v>51</v>
      </c>
      <c r="B67" s="54" t="s">
        <v>2</v>
      </c>
      <c r="C67" s="61">
        <v>74</v>
      </c>
      <c r="D67" s="62" t="s">
        <v>156</v>
      </c>
      <c r="E67" s="6">
        <f t="shared" si="0"/>
        <v>3.6070000000000002</v>
      </c>
      <c r="F67" s="7"/>
      <c r="G67" s="7"/>
      <c r="H67" s="63">
        <v>3.6070000000000002</v>
      </c>
      <c r="I67" s="11">
        <f>1</f>
        <v>1</v>
      </c>
    </row>
    <row r="68" spans="1:9" ht="15.75" x14ac:dyDescent="0.25">
      <c r="A68" s="53" t="s">
        <v>52</v>
      </c>
      <c r="B68" s="54" t="s">
        <v>5</v>
      </c>
      <c r="C68" s="61">
        <v>15</v>
      </c>
      <c r="D68" s="62" t="s">
        <v>157</v>
      </c>
      <c r="E68" s="6">
        <f t="shared" si="0"/>
        <v>5.0000000000000001E-3</v>
      </c>
      <c r="F68" s="7"/>
      <c r="G68" s="7"/>
      <c r="H68" s="63">
        <v>5.0000000000000001E-3</v>
      </c>
      <c r="I68" s="11">
        <f>1</f>
        <v>1</v>
      </c>
    </row>
    <row r="69" spans="1:9" ht="15.75" x14ac:dyDescent="0.25">
      <c r="A69" s="77" t="s">
        <v>53</v>
      </c>
      <c r="B69" s="54" t="s">
        <v>2</v>
      </c>
      <c r="C69" s="61">
        <v>25</v>
      </c>
      <c r="D69" s="62" t="s">
        <v>158</v>
      </c>
      <c r="E69" s="6">
        <f t="shared" ref="E69:E136" si="4">H69*I69</f>
        <v>1.2470000000000001</v>
      </c>
      <c r="F69" s="7"/>
      <c r="G69" s="7"/>
      <c r="H69" s="63">
        <v>1.2470000000000001</v>
      </c>
      <c r="I69" s="11">
        <f>1</f>
        <v>1</v>
      </c>
    </row>
    <row r="70" spans="1:9" ht="15.75" x14ac:dyDescent="0.25">
      <c r="A70" s="79"/>
      <c r="B70" s="54" t="s">
        <v>2</v>
      </c>
      <c r="C70" s="61">
        <v>97</v>
      </c>
      <c r="D70" s="62" t="s">
        <v>159</v>
      </c>
      <c r="E70" s="6">
        <f t="shared" si="4"/>
        <v>0.378</v>
      </c>
      <c r="F70" s="7"/>
      <c r="G70" s="7"/>
      <c r="H70" s="63">
        <v>0.378</v>
      </c>
      <c r="I70" s="11">
        <f>1</f>
        <v>1</v>
      </c>
    </row>
    <row r="71" spans="1:9" ht="15.75" x14ac:dyDescent="0.25">
      <c r="A71" s="90" t="s">
        <v>14</v>
      </c>
      <c r="B71" s="54" t="s">
        <v>2</v>
      </c>
      <c r="C71" s="61">
        <v>75</v>
      </c>
      <c r="D71" s="62" t="s">
        <v>160</v>
      </c>
      <c r="E71" s="6">
        <f t="shared" si="4"/>
        <v>1.327</v>
      </c>
      <c r="F71" s="7"/>
      <c r="G71" s="7"/>
      <c r="H71" s="63">
        <v>1.327</v>
      </c>
      <c r="I71" s="11">
        <f>1</f>
        <v>1</v>
      </c>
    </row>
    <row r="72" spans="1:9" ht="15.75" x14ac:dyDescent="0.25">
      <c r="A72" s="92"/>
      <c r="B72" s="54" t="s">
        <v>2</v>
      </c>
      <c r="C72" s="61">
        <v>76</v>
      </c>
      <c r="D72" s="62" t="s">
        <v>161</v>
      </c>
      <c r="E72" s="6">
        <f t="shared" si="4"/>
        <v>3.4049999999999998</v>
      </c>
      <c r="F72" s="7"/>
      <c r="G72" s="7"/>
      <c r="H72" s="63">
        <v>3.4049999999999998</v>
      </c>
      <c r="I72" s="11">
        <f>1</f>
        <v>1</v>
      </c>
    </row>
    <row r="73" spans="1:9" ht="15.75" x14ac:dyDescent="0.25">
      <c r="A73" s="77" t="s">
        <v>54</v>
      </c>
      <c r="B73" s="54" t="s">
        <v>2</v>
      </c>
      <c r="C73" s="61">
        <v>14</v>
      </c>
      <c r="D73" s="62" t="s">
        <v>162</v>
      </c>
      <c r="E73" s="6">
        <f t="shared" si="4"/>
        <v>17.617000000000001</v>
      </c>
      <c r="F73" s="7"/>
      <c r="G73" s="7"/>
      <c r="H73" s="63">
        <v>17.617000000000001</v>
      </c>
      <c r="I73" s="11">
        <f>1</f>
        <v>1</v>
      </c>
    </row>
    <row r="74" spans="1:9" ht="15.75" x14ac:dyDescent="0.25">
      <c r="A74" s="79"/>
      <c r="B74" s="5" t="s">
        <v>2</v>
      </c>
      <c r="C74" s="57">
        <v>24</v>
      </c>
      <c r="D74" s="58" t="s">
        <v>163</v>
      </c>
      <c r="E74" s="6">
        <f t="shared" si="4"/>
        <v>0.108</v>
      </c>
      <c r="F74" s="7"/>
      <c r="G74" s="7"/>
      <c r="H74" s="59">
        <v>0.108</v>
      </c>
      <c r="I74" s="10">
        <f>1</f>
        <v>1</v>
      </c>
    </row>
    <row r="75" spans="1:9" ht="15.75" x14ac:dyDescent="0.25">
      <c r="A75" s="93" t="s">
        <v>55</v>
      </c>
      <c r="B75" s="5" t="s">
        <v>5</v>
      </c>
      <c r="C75" s="57">
        <v>68</v>
      </c>
      <c r="D75" s="58" t="s">
        <v>110</v>
      </c>
      <c r="E75" s="6">
        <f t="shared" si="4"/>
        <v>4.2777777777777779E-3</v>
      </c>
      <c r="F75" s="7"/>
      <c r="G75" s="7"/>
      <c r="H75" s="59">
        <v>0.154</v>
      </c>
      <c r="I75" s="10">
        <f>1/36</f>
        <v>2.7777777777777776E-2</v>
      </c>
    </row>
    <row r="76" spans="1:9" ht="15.75" x14ac:dyDescent="0.25">
      <c r="A76" s="89"/>
      <c r="B76" s="5" t="s">
        <v>5</v>
      </c>
      <c r="C76" s="57">
        <v>69</v>
      </c>
      <c r="D76" s="58" t="s">
        <v>111</v>
      </c>
      <c r="E76" s="6">
        <f t="shared" si="4"/>
        <v>1.9444444444444443E-4</v>
      </c>
      <c r="F76" s="7"/>
      <c r="G76" s="7"/>
      <c r="H76" s="59">
        <v>7.0000000000000001E-3</v>
      </c>
      <c r="I76" s="10">
        <f>1/36</f>
        <v>2.7777777777777776E-2</v>
      </c>
    </row>
    <row r="77" spans="1:9" ht="15.75" x14ac:dyDescent="0.25">
      <c r="A77" s="60" t="s">
        <v>56</v>
      </c>
      <c r="B77" s="5" t="s">
        <v>5</v>
      </c>
      <c r="C77" s="57">
        <v>44</v>
      </c>
      <c r="D77" s="58" t="s">
        <v>164</v>
      </c>
      <c r="E77" s="6">
        <f t="shared" si="4"/>
        <v>1.28</v>
      </c>
      <c r="F77" s="7"/>
      <c r="G77" s="7"/>
      <c r="H77" s="59">
        <v>1.28</v>
      </c>
      <c r="I77" s="10">
        <f>1</f>
        <v>1</v>
      </c>
    </row>
    <row r="78" spans="1:9" ht="15.75" x14ac:dyDescent="0.25">
      <c r="A78" s="90" t="s">
        <v>57</v>
      </c>
      <c r="B78" s="5" t="s">
        <v>2</v>
      </c>
      <c r="C78" s="57">
        <v>116</v>
      </c>
      <c r="D78" s="58" t="s">
        <v>136</v>
      </c>
      <c r="E78" s="6">
        <f t="shared" si="4"/>
        <v>0.43287500000000001</v>
      </c>
      <c r="F78" s="7"/>
      <c r="G78" s="7"/>
      <c r="H78" s="59">
        <v>3.4630000000000001</v>
      </c>
      <c r="I78" s="10">
        <f>1/8</f>
        <v>0.125</v>
      </c>
    </row>
    <row r="79" spans="1:9" ht="15.75" x14ac:dyDescent="0.25">
      <c r="A79" s="91"/>
      <c r="B79" s="5" t="s">
        <v>2</v>
      </c>
      <c r="C79" s="57">
        <v>117</v>
      </c>
      <c r="D79" s="58" t="s">
        <v>137</v>
      </c>
      <c r="E79" s="6">
        <f t="shared" si="4"/>
        <v>1.95425</v>
      </c>
      <c r="F79" s="7"/>
      <c r="G79" s="7"/>
      <c r="H79" s="59">
        <v>15.634</v>
      </c>
      <c r="I79" s="10">
        <f>1/8</f>
        <v>0.125</v>
      </c>
    </row>
    <row r="80" spans="1:9" ht="15.75" x14ac:dyDescent="0.25">
      <c r="A80" s="91"/>
      <c r="B80" s="5" t="s">
        <v>2</v>
      </c>
      <c r="C80" s="57">
        <v>118</v>
      </c>
      <c r="D80" s="58" t="s">
        <v>138</v>
      </c>
      <c r="E80" s="6">
        <f t="shared" si="4"/>
        <v>1.2500000000000001E-2</v>
      </c>
      <c r="F80" s="7"/>
      <c r="G80" s="7"/>
      <c r="H80" s="59">
        <v>0.1</v>
      </c>
      <c r="I80" s="10">
        <f>1/8</f>
        <v>0.125</v>
      </c>
    </row>
    <row r="81" spans="1:9" ht="15.75" x14ac:dyDescent="0.25">
      <c r="A81" s="92"/>
      <c r="B81" s="5" t="s">
        <v>2</v>
      </c>
      <c r="C81" s="57">
        <v>119</v>
      </c>
      <c r="D81" s="58" t="s">
        <v>139</v>
      </c>
      <c r="E81" s="6">
        <f t="shared" si="4"/>
        <v>5.6249999999999998E-3</v>
      </c>
      <c r="F81" s="7"/>
      <c r="G81" s="7"/>
      <c r="H81" s="59">
        <v>4.4999999999999998E-2</v>
      </c>
      <c r="I81" s="10">
        <f>1/8</f>
        <v>0.125</v>
      </c>
    </row>
    <row r="82" spans="1:9" ht="15.75" x14ac:dyDescent="0.25">
      <c r="A82" s="77" t="s">
        <v>58</v>
      </c>
      <c r="B82" s="5" t="s">
        <v>5</v>
      </c>
      <c r="C82" s="61">
        <v>111</v>
      </c>
      <c r="D82" s="62" t="s">
        <v>112</v>
      </c>
      <c r="E82" s="6">
        <f t="shared" si="4"/>
        <v>1.15E-2</v>
      </c>
      <c r="F82" s="7"/>
      <c r="G82" s="7"/>
      <c r="H82" s="63">
        <v>0.27600000000000002</v>
      </c>
      <c r="I82" s="11">
        <f t="shared" ref="I82:I87" si="5">1/24</f>
        <v>4.1666666666666664E-2</v>
      </c>
    </row>
    <row r="83" spans="1:9" ht="15.75" x14ac:dyDescent="0.25">
      <c r="A83" s="78"/>
      <c r="B83" s="5" t="s">
        <v>2</v>
      </c>
      <c r="C83" s="57">
        <v>112</v>
      </c>
      <c r="D83" s="58" t="s">
        <v>135</v>
      </c>
      <c r="E83" s="6">
        <f t="shared" si="4"/>
        <v>0.3627083333333333</v>
      </c>
      <c r="F83" s="7"/>
      <c r="G83" s="7"/>
      <c r="H83" s="59">
        <v>8.7050000000000001</v>
      </c>
      <c r="I83" s="10">
        <f t="shared" si="5"/>
        <v>4.1666666666666664E-2</v>
      </c>
    </row>
    <row r="84" spans="1:9" ht="15.75" x14ac:dyDescent="0.25">
      <c r="A84" s="78"/>
      <c r="B84" s="5" t="s">
        <v>2</v>
      </c>
      <c r="C84" s="57">
        <v>116</v>
      </c>
      <c r="D84" s="58" t="s">
        <v>136</v>
      </c>
      <c r="E84" s="6">
        <f t="shared" si="4"/>
        <v>0.14429166666666665</v>
      </c>
      <c r="F84" s="7"/>
      <c r="G84" s="7"/>
      <c r="H84" s="59">
        <v>3.4630000000000001</v>
      </c>
      <c r="I84" s="10">
        <f t="shared" si="5"/>
        <v>4.1666666666666664E-2</v>
      </c>
    </row>
    <row r="85" spans="1:9" ht="15.75" x14ac:dyDescent="0.25">
      <c r="A85" s="78"/>
      <c r="B85" s="5" t="s">
        <v>2</v>
      </c>
      <c r="C85" s="57">
        <v>117</v>
      </c>
      <c r="D85" s="58" t="s">
        <v>137</v>
      </c>
      <c r="E85" s="6">
        <f t="shared" si="4"/>
        <v>0.65141666666666664</v>
      </c>
      <c r="F85" s="7"/>
      <c r="G85" s="7"/>
      <c r="H85" s="59">
        <v>15.634</v>
      </c>
      <c r="I85" s="10">
        <f t="shared" si="5"/>
        <v>4.1666666666666664E-2</v>
      </c>
    </row>
    <row r="86" spans="1:9" ht="15.75" x14ac:dyDescent="0.25">
      <c r="A86" s="78"/>
      <c r="B86" s="5" t="s">
        <v>2</v>
      </c>
      <c r="C86" s="57">
        <v>118</v>
      </c>
      <c r="D86" s="58" t="s">
        <v>138</v>
      </c>
      <c r="E86" s="6">
        <f t="shared" si="4"/>
        <v>4.1666666666666666E-3</v>
      </c>
      <c r="F86" s="7"/>
      <c r="G86" s="7"/>
      <c r="H86" s="59">
        <v>0.1</v>
      </c>
      <c r="I86" s="10">
        <f t="shared" si="5"/>
        <v>4.1666666666666664E-2</v>
      </c>
    </row>
    <row r="87" spans="1:9" ht="15.75" x14ac:dyDescent="0.25">
      <c r="A87" s="79"/>
      <c r="B87" s="5" t="s">
        <v>2</v>
      </c>
      <c r="C87" s="57">
        <v>119</v>
      </c>
      <c r="D87" s="58" t="s">
        <v>139</v>
      </c>
      <c r="E87" s="6">
        <f t="shared" si="4"/>
        <v>1.8749999999999999E-3</v>
      </c>
      <c r="F87" s="7"/>
      <c r="G87" s="7"/>
      <c r="H87" s="59">
        <v>4.4999999999999998E-2</v>
      </c>
      <c r="I87" s="10">
        <f t="shared" si="5"/>
        <v>4.1666666666666664E-2</v>
      </c>
    </row>
    <row r="88" spans="1:9" ht="15.75" x14ac:dyDescent="0.25">
      <c r="A88" s="77" t="s">
        <v>59</v>
      </c>
      <c r="B88" s="5" t="s">
        <v>2</v>
      </c>
      <c r="C88" s="57">
        <v>38</v>
      </c>
      <c r="D88" s="58" t="s">
        <v>165</v>
      </c>
      <c r="E88" s="6">
        <f t="shared" si="4"/>
        <v>4.5999999999999999E-2</v>
      </c>
      <c r="F88" s="7"/>
      <c r="G88" s="7"/>
      <c r="H88" s="59">
        <v>4.5999999999999999E-2</v>
      </c>
      <c r="I88" s="10">
        <f>1</f>
        <v>1</v>
      </c>
    </row>
    <row r="89" spans="1:9" ht="15.75" x14ac:dyDescent="0.25">
      <c r="A89" s="79"/>
      <c r="B89" s="5" t="s">
        <v>2</v>
      </c>
      <c r="C89" s="57">
        <v>58</v>
      </c>
      <c r="D89" s="58" t="s">
        <v>166</v>
      </c>
      <c r="E89" s="6">
        <f t="shared" si="4"/>
        <v>0.2</v>
      </c>
      <c r="F89" s="7"/>
      <c r="G89" s="7"/>
      <c r="H89" s="59">
        <v>0.2</v>
      </c>
      <c r="I89" s="10">
        <f>1</f>
        <v>1</v>
      </c>
    </row>
    <row r="90" spans="1:9" ht="15.75" x14ac:dyDescent="0.25">
      <c r="A90" s="5" t="s">
        <v>60</v>
      </c>
      <c r="B90" s="5" t="s">
        <v>5</v>
      </c>
      <c r="C90" s="57">
        <v>61</v>
      </c>
      <c r="D90" s="58" t="s">
        <v>167</v>
      </c>
      <c r="E90" s="6">
        <f t="shared" si="4"/>
        <v>0.89600000000000002</v>
      </c>
      <c r="F90" s="7"/>
      <c r="G90" s="7"/>
      <c r="H90" s="59">
        <v>0.89600000000000002</v>
      </c>
      <c r="I90" s="10">
        <f>1</f>
        <v>1</v>
      </c>
    </row>
    <row r="91" spans="1:9" ht="15.75" x14ac:dyDescent="0.25">
      <c r="A91" s="60" t="s">
        <v>61</v>
      </c>
      <c r="B91" s="5" t="s">
        <v>5</v>
      </c>
      <c r="C91" s="57">
        <v>39</v>
      </c>
      <c r="D91" s="58" t="s">
        <v>168</v>
      </c>
      <c r="E91" s="6">
        <f t="shared" si="4"/>
        <v>0.36799999999999999</v>
      </c>
      <c r="F91" s="7"/>
      <c r="G91" s="7"/>
      <c r="H91" s="59">
        <v>0.36799999999999999</v>
      </c>
      <c r="I91" s="10">
        <f>1</f>
        <v>1</v>
      </c>
    </row>
    <row r="92" spans="1:9" ht="15.75" x14ac:dyDescent="0.25">
      <c r="A92" s="60" t="s">
        <v>62</v>
      </c>
      <c r="B92" s="64" t="s">
        <v>2</v>
      </c>
      <c r="C92" s="57">
        <v>2</v>
      </c>
      <c r="D92" s="58" t="s">
        <v>169</v>
      </c>
      <c r="E92" s="6">
        <f t="shared" si="4"/>
        <v>4.9669999999999996</v>
      </c>
      <c r="F92" s="7"/>
      <c r="G92" s="7"/>
      <c r="H92" s="59">
        <v>4.9669999999999996</v>
      </c>
      <c r="I92" s="10">
        <f>1</f>
        <v>1</v>
      </c>
    </row>
    <row r="93" spans="1:9" ht="15.75" x14ac:dyDescent="0.25">
      <c r="A93" s="60" t="s">
        <v>63</v>
      </c>
      <c r="B93" s="5" t="s">
        <v>2</v>
      </c>
      <c r="C93" s="57">
        <v>95</v>
      </c>
      <c r="D93" s="58" t="s">
        <v>170</v>
      </c>
      <c r="E93" s="6">
        <f t="shared" si="4"/>
        <v>9.9489999999999998</v>
      </c>
      <c r="F93" s="7"/>
      <c r="G93" s="7"/>
      <c r="H93" s="59">
        <v>9.9489999999999998</v>
      </c>
      <c r="I93" s="10">
        <f>1</f>
        <v>1</v>
      </c>
    </row>
    <row r="94" spans="1:9" ht="15.75" x14ac:dyDescent="0.25">
      <c r="A94" s="60" t="s">
        <v>64</v>
      </c>
      <c r="B94" s="5" t="s">
        <v>2</v>
      </c>
      <c r="C94" s="57">
        <v>96</v>
      </c>
      <c r="D94" s="58" t="s">
        <v>171</v>
      </c>
      <c r="E94" s="6">
        <f t="shared" si="4"/>
        <v>0.91400000000000003</v>
      </c>
      <c r="F94" s="7"/>
      <c r="G94" s="7"/>
      <c r="H94" s="59">
        <v>0.91400000000000003</v>
      </c>
      <c r="I94" s="10">
        <f>1</f>
        <v>1</v>
      </c>
    </row>
    <row r="95" spans="1:9" ht="15.75" x14ac:dyDescent="0.25">
      <c r="A95" s="93" t="s">
        <v>65</v>
      </c>
      <c r="B95" s="5" t="s">
        <v>5</v>
      </c>
      <c r="C95" s="57">
        <v>68</v>
      </c>
      <c r="D95" s="58" t="s">
        <v>110</v>
      </c>
      <c r="E95" s="6">
        <f t="shared" si="4"/>
        <v>6.4166666666666664E-2</v>
      </c>
      <c r="F95" s="7"/>
      <c r="G95" s="7"/>
      <c r="H95" s="59">
        <v>0.154</v>
      </c>
      <c r="I95" s="10">
        <f>5/12</f>
        <v>0.41666666666666669</v>
      </c>
    </row>
    <row r="96" spans="1:9" ht="15.75" x14ac:dyDescent="0.25">
      <c r="A96" s="89"/>
      <c r="B96" s="5" t="s">
        <v>5</v>
      </c>
      <c r="C96" s="57">
        <v>69</v>
      </c>
      <c r="D96" s="58" t="s">
        <v>111</v>
      </c>
      <c r="E96" s="6">
        <f t="shared" si="4"/>
        <v>2.9166666666666668E-3</v>
      </c>
      <c r="F96" s="7"/>
      <c r="G96" s="7"/>
      <c r="H96" s="59">
        <v>7.0000000000000001E-3</v>
      </c>
      <c r="I96" s="10">
        <f>5/12</f>
        <v>0.41666666666666669</v>
      </c>
    </row>
    <row r="97" spans="1:9" ht="15.75" x14ac:dyDescent="0.25">
      <c r="A97" s="77" t="s">
        <v>66</v>
      </c>
      <c r="B97" s="5" t="s">
        <v>2</v>
      </c>
      <c r="C97" s="57">
        <v>111</v>
      </c>
      <c r="D97" s="58" t="s">
        <v>112</v>
      </c>
      <c r="E97" s="6">
        <f t="shared" si="4"/>
        <v>2.3E-2</v>
      </c>
      <c r="F97" s="7"/>
      <c r="G97" s="7"/>
      <c r="H97" s="59">
        <v>0.27600000000000002</v>
      </c>
      <c r="I97" s="10">
        <f t="shared" ref="I97:I102" si="6">1/12</f>
        <v>8.3333333333333329E-2</v>
      </c>
    </row>
    <row r="98" spans="1:9" ht="15.75" x14ac:dyDescent="0.25">
      <c r="A98" s="78"/>
      <c r="B98" s="5" t="s">
        <v>2</v>
      </c>
      <c r="C98" s="57">
        <v>112</v>
      </c>
      <c r="D98" s="58" t="s">
        <v>135</v>
      </c>
      <c r="E98" s="6">
        <f t="shared" si="4"/>
        <v>0.7254166666666666</v>
      </c>
      <c r="F98" s="7"/>
      <c r="G98" s="7"/>
      <c r="H98" s="59">
        <v>8.7050000000000001</v>
      </c>
      <c r="I98" s="10">
        <f t="shared" si="6"/>
        <v>8.3333333333333329E-2</v>
      </c>
    </row>
    <row r="99" spans="1:9" ht="15.75" x14ac:dyDescent="0.25">
      <c r="A99" s="78"/>
      <c r="B99" s="5" t="s">
        <v>2</v>
      </c>
      <c r="C99" s="57">
        <v>116</v>
      </c>
      <c r="D99" s="58" t="s">
        <v>136</v>
      </c>
      <c r="E99" s="6">
        <f t="shared" si="4"/>
        <v>0.2885833333333333</v>
      </c>
      <c r="F99" s="7"/>
      <c r="G99" s="7"/>
      <c r="H99" s="59">
        <v>3.4630000000000001</v>
      </c>
      <c r="I99" s="10">
        <f t="shared" si="6"/>
        <v>8.3333333333333329E-2</v>
      </c>
    </row>
    <row r="100" spans="1:9" ht="15.75" x14ac:dyDescent="0.25">
      <c r="A100" s="78"/>
      <c r="B100" s="5" t="s">
        <v>2</v>
      </c>
      <c r="C100" s="57">
        <v>117</v>
      </c>
      <c r="D100" s="58" t="s">
        <v>137</v>
      </c>
      <c r="E100" s="6">
        <f t="shared" si="4"/>
        <v>1.3028333333333333</v>
      </c>
      <c r="F100" s="7"/>
      <c r="G100" s="7"/>
      <c r="H100" s="59">
        <v>15.634</v>
      </c>
      <c r="I100" s="10">
        <f t="shared" si="6"/>
        <v>8.3333333333333329E-2</v>
      </c>
    </row>
    <row r="101" spans="1:9" ht="15.75" x14ac:dyDescent="0.25">
      <c r="A101" s="78"/>
      <c r="B101" s="5" t="s">
        <v>2</v>
      </c>
      <c r="C101" s="57">
        <v>118</v>
      </c>
      <c r="D101" s="58" t="s">
        <v>138</v>
      </c>
      <c r="E101" s="6">
        <f t="shared" si="4"/>
        <v>8.3333333333333332E-3</v>
      </c>
      <c r="F101" s="7"/>
      <c r="G101" s="7"/>
      <c r="H101" s="59">
        <v>0.1</v>
      </c>
      <c r="I101" s="10">
        <f t="shared" si="6"/>
        <v>8.3333333333333329E-2</v>
      </c>
    </row>
    <row r="102" spans="1:9" ht="15.75" x14ac:dyDescent="0.25">
      <c r="A102" s="79"/>
      <c r="B102" s="5" t="s">
        <v>2</v>
      </c>
      <c r="C102" s="57">
        <v>119</v>
      </c>
      <c r="D102" s="58" t="s">
        <v>139</v>
      </c>
      <c r="E102" s="6">
        <f t="shared" si="4"/>
        <v>3.7499999999999999E-3</v>
      </c>
      <c r="F102" s="7"/>
      <c r="G102" s="7"/>
      <c r="H102" s="59">
        <v>4.4999999999999998E-2</v>
      </c>
      <c r="I102" s="10">
        <f t="shared" si="6"/>
        <v>8.3333333333333329E-2</v>
      </c>
    </row>
    <row r="103" spans="1:9" ht="15.75" x14ac:dyDescent="0.25">
      <c r="A103" s="60" t="s">
        <v>67</v>
      </c>
      <c r="B103" s="5" t="s">
        <v>5</v>
      </c>
      <c r="C103" s="57">
        <v>23</v>
      </c>
      <c r="D103" s="58" t="s">
        <v>172</v>
      </c>
      <c r="E103" s="6">
        <f t="shared" si="4"/>
        <v>0.53700000000000003</v>
      </c>
      <c r="F103" s="7"/>
      <c r="G103" s="7"/>
      <c r="H103" s="59">
        <v>0.53700000000000003</v>
      </c>
      <c r="I103" s="10">
        <f>1</f>
        <v>1</v>
      </c>
    </row>
    <row r="104" spans="1:9" ht="15.75" x14ac:dyDescent="0.25">
      <c r="A104" s="77" t="s">
        <v>68</v>
      </c>
      <c r="B104" s="5" t="s">
        <v>2</v>
      </c>
      <c r="C104" s="57">
        <v>111</v>
      </c>
      <c r="D104" s="58" t="s">
        <v>112</v>
      </c>
      <c r="E104" s="6">
        <f t="shared" si="4"/>
        <v>2.3E-2</v>
      </c>
      <c r="F104" s="7"/>
      <c r="G104" s="7"/>
      <c r="H104" s="59">
        <v>0.27600000000000002</v>
      </c>
      <c r="I104" s="10">
        <f t="shared" ref="I104:I109" si="7">1/12</f>
        <v>8.3333333333333329E-2</v>
      </c>
    </row>
    <row r="105" spans="1:9" ht="15.75" x14ac:dyDescent="0.25">
      <c r="A105" s="78"/>
      <c r="B105" s="5" t="s">
        <v>2</v>
      </c>
      <c r="C105" s="57">
        <v>112</v>
      </c>
      <c r="D105" s="58" t="s">
        <v>135</v>
      </c>
      <c r="E105" s="6">
        <f t="shared" si="4"/>
        <v>0.7254166666666666</v>
      </c>
      <c r="F105" s="7"/>
      <c r="G105" s="7"/>
      <c r="H105" s="59">
        <v>8.7050000000000001</v>
      </c>
      <c r="I105" s="10">
        <f t="shared" si="7"/>
        <v>8.3333333333333329E-2</v>
      </c>
    </row>
    <row r="106" spans="1:9" ht="15.75" x14ac:dyDescent="0.25">
      <c r="A106" s="78"/>
      <c r="B106" s="5" t="s">
        <v>2</v>
      </c>
      <c r="C106" s="57">
        <v>116</v>
      </c>
      <c r="D106" s="58" t="s">
        <v>136</v>
      </c>
      <c r="E106" s="6">
        <f t="shared" si="4"/>
        <v>0.2885833333333333</v>
      </c>
      <c r="F106" s="7"/>
      <c r="G106" s="7"/>
      <c r="H106" s="59">
        <v>3.4630000000000001</v>
      </c>
      <c r="I106" s="10">
        <f t="shared" si="7"/>
        <v>8.3333333333333329E-2</v>
      </c>
    </row>
    <row r="107" spans="1:9" ht="15.75" x14ac:dyDescent="0.25">
      <c r="A107" s="78"/>
      <c r="B107" s="5" t="s">
        <v>2</v>
      </c>
      <c r="C107" s="57">
        <v>117</v>
      </c>
      <c r="D107" s="58" t="s">
        <v>137</v>
      </c>
      <c r="E107" s="6">
        <f t="shared" si="4"/>
        <v>1.3028333333333333</v>
      </c>
      <c r="F107" s="7"/>
      <c r="G107" s="7"/>
      <c r="H107" s="59">
        <v>15.634</v>
      </c>
      <c r="I107" s="10">
        <f t="shared" si="7"/>
        <v>8.3333333333333329E-2</v>
      </c>
    </row>
    <row r="108" spans="1:9" ht="15.75" x14ac:dyDescent="0.25">
      <c r="A108" s="78"/>
      <c r="B108" s="5" t="s">
        <v>2</v>
      </c>
      <c r="C108" s="57">
        <v>118</v>
      </c>
      <c r="D108" s="58" t="s">
        <v>138</v>
      </c>
      <c r="E108" s="6">
        <f t="shared" si="4"/>
        <v>8.3333333333333332E-3</v>
      </c>
      <c r="F108" s="7"/>
      <c r="G108" s="7"/>
      <c r="H108" s="59">
        <v>0.1</v>
      </c>
      <c r="I108" s="10">
        <f t="shared" si="7"/>
        <v>8.3333333333333329E-2</v>
      </c>
    </row>
    <row r="109" spans="1:9" ht="15.75" x14ac:dyDescent="0.25">
      <c r="A109" s="79"/>
      <c r="B109" s="5" t="s">
        <v>2</v>
      </c>
      <c r="C109" s="57">
        <v>119</v>
      </c>
      <c r="D109" s="58" t="s">
        <v>139</v>
      </c>
      <c r="E109" s="6">
        <f t="shared" si="4"/>
        <v>3.7499999999999999E-3</v>
      </c>
      <c r="F109" s="7"/>
      <c r="G109" s="7"/>
      <c r="H109" s="59">
        <v>4.4999999999999998E-2</v>
      </c>
      <c r="I109" s="10">
        <f t="shared" si="7"/>
        <v>8.3333333333333329E-2</v>
      </c>
    </row>
    <row r="110" spans="1:9" ht="15.75" x14ac:dyDescent="0.25">
      <c r="A110" s="77" t="s">
        <v>69</v>
      </c>
      <c r="B110" s="5" t="s">
        <v>2</v>
      </c>
      <c r="C110" s="57">
        <v>127</v>
      </c>
      <c r="D110" s="58" t="s">
        <v>173</v>
      </c>
      <c r="E110" s="6">
        <f t="shared" si="4"/>
        <v>0.23499999999999999</v>
      </c>
      <c r="F110" s="7"/>
      <c r="G110" s="7"/>
      <c r="H110" s="59">
        <v>0.23499999999999999</v>
      </c>
      <c r="I110" s="10">
        <f>1</f>
        <v>1</v>
      </c>
    </row>
    <row r="111" spans="1:9" ht="15.75" x14ac:dyDescent="0.25">
      <c r="A111" s="78"/>
      <c r="B111" s="5" t="s">
        <v>2</v>
      </c>
      <c r="C111" s="57">
        <v>116</v>
      </c>
      <c r="D111" s="58" t="s">
        <v>136</v>
      </c>
      <c r="E111" s="6">
        <f t="shared" si="4"/>
        <v>0.86575000000000002</v>
      </c>
      <c r="F111" s="7"/>
      <c r="G111" s="7"/>
      <c r="H111" s="59">
        <v>3.4630000000000001</v>
      </c>
      <c r="I111" s="10">
        <f>1/4</f>
        <v>0.25</v>
      </c>
    </row>
    <row r="112" spans="1:9" ht="15.75" x14ac:dyDescent="0.25">
      <c r="A112" s="78"/>
      <c r="B112" s="5" t="s">
        <v>2</v>
      </c>
      <c r="C112" s="57">
        <v>117</v>
      </c>
      <c r="D112" s="58" t="s">
        <v>137</v>
      </c>
      <c r="E112" s="6">
        <f t="shared" si="4"/>
        <v>3.9085000000000001</v>
      </c>
      <c r="F112" s="7"/>
      <c r="G112" s="7"/>
      <c r="H112" s="59">
        <v>15.634</v>
      </c>
      <c r="I112" s="10">
        <f>1/4</f>
        <v>0.25</v>
      </c>
    </row>
    <row r="113" spans="1:9" ht="15.75" x14ac:dyDescent="0.25">
      <c r="A113" s="78"/>
      <c r="B113" s="5" t="s">
        <v>2</v>
      </c>
      <c r="C113" s="57">
        <v>118</v>
      </c>
      <c r="D113" s="58" t="s">
        <v>138</v>
      </c>
      <c r="E113" s="6">
        <f t="shared" si="4"/>
        <v>2.5000000000000001E-2</v>
      </c>
      <c r="F113" s="7"/>
      <c r="G113" s="7"/>
      <c r="H113" s="59">
        <v>0.1</v>
      </c>
      <c r="I113" s="10">
        <f>1/4</f>
        <v>0.25</v>
      </c>
    </row>
    <row r="114" spans="1:9" ht="15.75" x14ac:dyDescent="0.25">
      <c r="A114" s="79"/>
      <c r="B114" s="5" t="s">
        <v>2</v>
      </c>
      <c r="C114" s="57">
        <v>119</v>
      </c>
      <c r="D114" s="58" t="s">
        <v>139</v>
      </c>
      <c r="E114" s="6">
        <f t="shared" si="4"/>
        <v>1.125E-2</v>
      </c>
      <c r="F114" s="7"/>
      <c r="G114" s="7"/>
      <c r="H114" s="59">
        <v>4.4999999999999998E-2</v>
      </c>
      <c r="I114" s="10">
        <f>1/4</f>
        <v>0.25</v>
      </c>
    </row>
    <row r="115" spans="1:9" ht="15.75" x14ac:dyDescent="0.25">
      <c r="A115" s="60" t="s">
        <v>70</v>
      </c>
      <c r="B115" s="5" t="s">
        <v>5</v>
      </c>
      <c r="C115" s="57">
        <v>81</v>
      </c>
      <c r="D115" s="58" t="s">
        <v>145</v>
      </c>
      <c r="E115" s="6">
        <f t="shared" si="4"/>
        <v>0.13833333333333331</v>
      </c>
      <c r="F115" s="7"/>
      <c r="G115" s="7"/>
      <c r="H115" s="59">
        <v>0.41499999999999998</v>
      </c>
      <c r="I115" s="10">
        <f>1/3</f>
        <v>0.33333333333333331</v>
      </c>
    </row>
    <row r="116" spans="1:9" ht="15.75" x14ac:dyDescent="0.25">
      <c r="A116" s="93" t="s">
        <v>71</v>
      </c>
      <c r="B116" s="5" t="s">
        <v>5</v>
      </c>
      <c r="C116" s="57">
        <v>68</v>
      </c>
      <c r="D116" s="58" t="s">
        <v>110</v>
      </c>
      <c r="E116" s="6">
        <f t="shared" si="4"/>
        <v>4.2777777777777779E-3</v>
      </c>
      <c r="F116" s="7"/>
      <c r="G116" s="7"/>
      <c r="H116" s="59">
        <v>0.154</v>
      </c>
      <c r="I116" s="10">
        <f>1/36</f>
        <v>2.7777777777777776E-2</v>
      </c>
    </row>
    <row r="117" spans="1:9" ht="15.75" x14ac:dyDescent="0.25">
      <c r="A117" s="89"/>
      <c r="B117" s="5" t="s">
        <v>5</v>
      </c>
      <c r="C117" s="57">
        <v>69</v>
      </c>
      <c r="D117" s="58" t="s">
        <v>111</v>
      </c>
      <c r="E117" s="6">
        <f t="shared" si="4"/>
        <v>1.9444444444444443E-4</v>
      </c>
      <c r="F117" s="7"/>
      <c r="G117" s="7"/>
      <c r="H117" s="59">
        <v>7.0000000000000001E-3</v>
      </c>
      <c r="I117" s="10">
        <f>1/36</f>
        <v>2.7777777777777776E-2</v>
      </c>
    </row>
    <row r="118" spans="1:9" ht="15.75" x14ac:dyDescent="0.25">
      <c r="A118" s="93" t="s">
        <v>72</v>
      </c>
      <c r="B118" s="5" t="s">
        <v>5</v>
      </c>
      <c r="C118" s="57">
        <v>68</v>
      </c>
      <c r="D118" s="58" t="s">
        <v>110</v>
      </c>
      <c r="E118" s="6">
        <f t="shared" si="4"/>
        <v>6.4166666666666664E-2</v>
      </c>
      <c r="F118" s="7"/>
      <c r="G118" s="7"/>
      <c r="H118" s="59">
        <v>0.154</v>
      </c>
      <c r="I118" s="10">
        <f>5/12</f>
        <v>0.41666666666666669</v>
      </c>
    </row>
    <row r="119" spans="1:9" ht="15.75" x14ac:dyDescent="0.25">
      <c r="A119" s="89"/>
      <c r="B119" s="5" t="s">
        <v>5</v>
      </c>
      <c r="C119" s="57">
        <v>69</v>
      </c>
      <c r="D119" s="58" t="s">
        <v>111</v>
      </c>
      <c r="E119" s="6">
        <f t="shared" si="4"/>
        <v>2.9166666666666668E-3</v>
      </c>
      <c r="F119" s="7"/>
      <c r="G119" s="7"/>
      <c r="H119" s="59">
        <v>7.0000000000000001E-3</v>
      </c>
      <c r="I119" s="10">
        <f>5/12</f>
        <v>0.41666666666666669</v>
      </c>
    </row>
    <row r="120" spans="1:9" ht="15.75" x14ac:dyDescent="0.25">
      <c r="A120" s="60" t="s">
        <v>73</v>
      </c>
      <c r="B120" s="5" t="s">
        <v>5</v>
      </c>
      <c r="C120" s="57">
        <v>122</v>
      </c>
      <c r="D120" s="58" t="s">
        <v>174</v>
      </c>
      <c r="E120" s="6">
        <f t="shared" si="4"/>
        <v>0.47899999999999998</v>
      </c>
      <c r="F120" s="7"/>
      <c r="G120" s="7"/>
      <c r="H120" s="59">
        <v>0.47899999999999998</v>
      </c>
      <c r="I120" s="10">
        <f>1</f>
        <v>1</v>
      </c>
    </row>
    <row r="121" spans="1:9" ht="15.75" x14ac:dyDescent="0.25">
      <c r="A121" s="90" t="s">
        <v>15</v>
      </c>
      <c r="B121" s="5" t="s">
        <v>5</v>
      </c>
      <c r="C121" s="57">
        <v>86</v>
      </c>
      <c r="D121" s="58" t="s">
        <v>175</v>
      </c>
      <c r="E121" s="6">
        <f t="shared" si="4"/>
        <v>3.5979999999999999</v>
      </c>
      <c r="F121" s="7"/>
      <c r="G121" s="7"/>
      <c r="H121" s="59">
        <v>3.5979999999999999</v>
      </c>
      <c r="I121" s="10">
        <f>1</f>
        <v>1</v>
      </c>
    </row>
    <row r="122" spans="1:9" ht="15.75" x14ac:dyDescent="0.25">
      <c r="A122" s="91"/>
      <c r="B122" s="5" t="s">
        <v>5</v>
      </c>
      <c r="C122" s="57">
        <v>92</v>
      </c>
      <c r="D122" s="58" t="s">
        <v>176</v>
      </c>
      <c r="E122" s="6">
        <f t="shared" si="4"/>
        <v>18.006</v>
      </c>
      <c r="F122" s="7"/>
      <c r="G122" s="7"/>
      <c r="H122" s="59">
        <v>18.006</v>
      </c>
      <c r="I122" s="10">
        <f>1</f>
        <v>1</v>
      </c>
    </row>
    <row r="123" spans="1:9" ht="31.5" x14ac:dyDescent="0.25">
      <c r="A123" s="91"/>
      <c r="B123" s="5" t="s">
        <v>5</v>
      </c>
      <c r="C123" s="57">
        <v>93</v>
      </c>
      <c r="D123" s="58" t="s">
        <v>177</v>
      </c>
      <c r="E123" s="6">
        <f t="shared" si="4"/>
        <v>2.218</v>
      </c>
      <c r="F123" s="7"/>
      <c r="G123" s="7"/>
      <c r="H123" s="59">
        <v>2.218</v>
      </c>
      <c r="I123" s="10">
        <f>1</f>
        <v>1</v>
      </c>
    </row>
    <row r="124" spans="1:9" ht="15.75" x14ac:dyDescent="0.25">
      <c r="A124" s="91"/>
      <c r="B124" s="5" t="s">
        <v>5</v>
      </c>
      <c r="C124" s="57">
        <v>94</v>
      </c>
      <c r="D124" s="58" t="s">
        <v>178</v>
      </c>
      <c r="E124" s="6">
        <f t="shared" si="4"/>
        <v>2.8050000000000002</v>
      </c>
      <c r="F124" s="7"/>
      <c r="G124" s="7"/>
      <c r="H124" s="59">
        <v>2.8050000000000002</v>
      </c>
      <c r="I124" s="10">
        <f>1</f>
        <v>1</v>
      </c>
    </row>
    <row r="125" spans="1:9" ht="31.5" x14ac:dyDescent="0.25">
      <c r="A125" s="91"/>
      <c r="B125" s="5" t="s">
        <v>5</v>
      </c>
      <c r="C125" s="57">
        <v>99</v>
      </c>
      <c r="D125" s="58" t="s">
        <v>179</v>
      </c>
      <c r="E125" s="6">
        <f t="shared" si="4"/>
        <v>1.526</v>
      </c>
      <c r="F125" s="7"/>
      <c r="G125" s="7"/>
      <c r="H125" s="59">
        <v>1.526</v>
      </c>
      <c r="I125" s="10">
        <f>1</f>
        <v>1</v>
      </c>
    </row>
    <row r="126" spans="1:9" ht="31.5" x14ac:dyDescent="0.25">
      <c r="A126" s="91"/>
      <c r="B126" s="5" t="s">
        <v>5</v>
      </c>
      <c r="C126" s="57">
        <v>100</v>
      </c>
      <c r="D126" s="58" t="s">
        <v>180</v>
      </c>
      <c r="E126" s="6">
        <f t="shared" si="4"/>
        <v>0.72699999999999998</v>
      </c>
      <c r="F126" s="7"/>
      <c r="G126" s="7"/>
      <c r="H126" s="59">
        <v>0.72699999999999998</v>
      </c>
      <c r="I126" s="10">
        <f>1</f>
        <v>1</v>
      </c>
    </row>
    <row r="127" spans="1:9" ht="15.75" x14ac:dyDescent="0.25">
      <c r="A127" s="92"/>
      <c r="B127" s="5" t="s">
        <v>5</v>
      </c>
      <c r="C127" s="57">
        <v>103</v>
      </c>
      <c r="D127" s="58" t="s">
        <v>181</v>
      </c>
      <c r="E127" s="6">
        <f t="shared" si="4"/>
        <v>1.6850000000000001</v>
      </c>
      <c r="F127" s="7"/>
      <c r="G127" s="7"/>
      <c r="H127" s="59">
        <v>1.6850000000000001</v>
      </c>
      <c r="I127" s="10">
        <f>1</f>
        <v>1</v>
      </c>
    </row>
    <row r="128" spans="1:9" ht="15.75" x14ac:dyDescent="0.25">
      <c r="A128" s="60" t="s">
        <v>74</v>
      </c>
      <c r="B128" s="5" t="s">
        <v>2</v>
      </c>
      <c r="C128" s="57">
        <v>78</v>
      </c>
      <c r="D128" s="58" t="s">
        <v>182</v>
      </c>
      <c r="E128" s="6">
        <f t="shared" si="4"/>
        <v>2.1059999999999999</v>
      </c>
      <c r="F128" s="7"/>
      <c r="G128" s="7"/>
      <c r="H128" s="59">
        <v>2.1059999999999999</v>
      </c>
      <c r="I128" s="10">
        <f>1</f>
        <v>1</v>
      </c>
    </row>
    <row r="129" spans="1:9" ht="15.75" x14ac:dyDescent="0.25">
      <c r="A129" s="77" t="s">
        <v>75</v>
      </c>
      <c r="B129" s="5" t="s">
        <v>5</v>
      </c>
      <c r="C129" s="57">
        <v>16</v>
      </c>
      <c r="D129" s="58" t="s">
        <v>183</v>
      </c>
      <c r="E129" s="6">
        <f t="shared" si="4"/>
        <v>2.8000000000000001E-2</v>
      </c>
      <c r="F129" s="7"/>
      <c r="G129" s="7"/>
      <c r="H129" s="59">
        <v>2.8000000000000001E-2</v>
      </c>
      <c r="I129" s="10">
        <f>1</f>
        <v>1</v>
      </c>
    </row>
    <row r="130" spans="1:9" ht="15.75" x14ac:dyDescent="0.25">
      <c r="A130" s="78"/>
      <c r="B130" s="5" t="s">
        <v>5</v>
      </c>
      <c r="C130" s="57">
        <v>17</v>
      </c>
      <c r="D130" s="58" t="s">
        <v>184</v>
      </c>
      <c r="E130" s="6">
        <f t="shared" si="4"/>
        <v>9.2999999999999999E-2</v>
      </c>
      <c r="F130" s="7"/>
      <c r="G130" s="7"/>
      <c r="H130" s="59">
        <v>9.2999999999999999E-2</v>
      </c>
      <c r="I130" s="10">
        <f>1</f>
        <v>1</v>
      </c>
    </row>
    <row r="131" spans="1:9" ht="15.75" x14ac:dyDescent="0.25">
      <c r="A131" s="78"/>
      <c r="B131" s="5" t="s">
        <v>5</v>
      </c>
      <c r="C131" s="57">
        <v>18</v>
      </c>
      <c r="D131" s="58" t="s">
        <v>185</v>
      </c>
      <c r="E131" s="6">
        <f t="shared" si="4"/>
        <v>0.10100000000000001</v>
      </c>
      <c r="F131" s="7"/>
      <c r="G131" s="7"/>
      <c r="H131" s="59">
        <v>0.10100000000000001</v>
      </c>
      <c r="I131" s="10">
        <f>1</f>
        <v>1</v>
      </c>
    </row>
    <row r="132" spans="1:9" ht="15.75" x14ac:dyDescent="0.25">
      <c r="A132" s="79"/>
      <c r="B132" s="5" t="s">
        <v>5</v>
      </c>
      <c r="C132" s="57">
        <v>19</v>
      </c>
      <c r="D132" s="58" t="s">
        <v>186</v>
      </c>
      <c r="E132" s="6">
        <f t="shared" si="4"/>
        <v>9.1999999999999998E-2</v>
      </c>
      <c r="F132" s="7"/>
      <c r="G132" s="7"/>
      <c r="H132" s="59">
        <v>9.1999999999999998E-2</v>
      </c>
      <c r="I132" s="10">
        <f>1</f>
        <v>1</v>
      </c>
    </row>
    <row r="133" spans="1:9" ht="15.75" x14ac:dyDescent="0.25">
      <c r="A133" s="93" t="s">
        <v>76</v>
      </c>
      <c r="B133" s="5" t="s">
        <v>5</v>
      </c>
      <c r="C133" s="57">
        <v>68</v>
      </c>
      <c r="D133" s="58" t="s">
        <v>110</v>
      </c>
      <c r="E133" s="6">
        <f t="shared" si="4"/>
        <v>1.2833333333333332E-2</v>
      </c>
      <c r="F133" s="7"/>
      <c r="G133" s="7"/>
      <c r="H133" s="59">
        <v>0.154</v>
      </c>
      <c r="I133" s="10">
        <f>1/12</f>
        <v>8.3333333333333329E-2</v>
      </c>
    </row>
    <row r="134" spans="1:9" ht="15.75" x14ac:dyDescent="0.25">
      <c r="A134" s="89"/>
      <c r="B134" s="5" t="s">
        <v>5</v>
      </c>
      <c r="C134" s="57">
        <v>69</v>
      </c>
      <c r="D134" s="58" t="s">
        <v>111</v>
      </c>
      <c r="E134" s="6">
        <f t="shared" si="4"/>
        <v>5.8333333333333327E-4</v>
      </c>
      <c r="F134" s="7"/>
      <c r="G134" s="7"/>
      <c r="H134" s="59">
        <v>7.0000000000000001E-3</v>
      </c>
      <c r="I134" s="10">
        <f>1/12</f>
        <v>8.3333333333333329E-2</v>
      </c>
    </row>
    <row r="135" spans="1:9" ht="15.75" x14ac:dyDescent="0.25">
      <c r="A135" s="60" t="s">
        <v>77</v>
      </c>
      <c r="B135" s="5" t="s">
        <v>2</v>
      </c>
      <c r="C135" s="57">
        <v>131</v>
      </c>
      <c r="D135" s="58" t="s">
        <v>187</v>
      </c>
      <c r="E135" s="6">
        <f t="shared" si="4"/>
        <v>17.643999999999998</v>
      </c>
      <c r="F135" s="7"/>
      <c r="G135" s="7"/>
      <c r="H135" s="59">
        <v>17.643999999999998</v>
      </c>
      <c r="I135" s="10">
        <f>1</f>
        <v>1</v>
      </c>
    </row>
    <row r="136" spans="1:9" ht="15.75" x14ac:dyDescent="0.25">
      <c r="A136" s="60" t="s">
        <v>78</v>
      </c>
      <c r="B136" s="5" t="s">
        <v>2</v>
      </c>
      <c r="C136" s="57">
        <v>83</v>
      </c>
      <c r="D136" s="58" t="s">
        <v>188</v>
      </c>
      <c r="E136" s="6">
        <f t="shared" si="4"/>
        <v>0.84699999999999998</v>
      </c>
      <c r="F136" s="7"/>
      <c r="G136" s="7"/>
      <c r="H136" s="59">
        <v>0.84699999999999998</v>
      </c>
      <c r="I136" s="10">
        <f>1</f>
        <v>1</v>
      </c>
    </row>
    <row r="137" spans="1:9" ht="15.75" x14ac:dyDescent="0.25">
      <c r="A137" s="60" t="s">
        <v>79</v>
      </c>
      <c r="B137" s="5" t="s">
        <v>5</v>
      </c>
      <c r="C137" s="57">
        <v>82</v>
      </c>
      <c r="D137" s="58" t="s">
        <v>189</v>
      </c>
      <c r="E137" s="6">
        <f t="shared" ref="E137:E200" si="8">H137*I137</f>
        <v>0.40600000000000003</v>
      </c>
      <c r="F137" s="7"/>
      <c r="G137" s="7"/>
      <c r="H137" s="59">
        <v>0.40600000000000003</v>
      </c>
      <c r="I137" s="10">
        <f>1</f>
        <v>1</v>
      </c>
    </row>
    <row r="138" spans="1:9" ht="15.75" x14ac:dyDescent="0.25">
      <c r="A138" s="60" t="s">
        <v>80</v>
      </c>
      <c r="B138" s="5" t="s">
        <v>5</v>
      </c>
      <c r="C138" s="57">
        <v>81</v>
      </c>
      <c r="D138" s="58" t="s">
        <v>145</v>
      </c>
      <c r="E138" s="6">
        <f t="shared" si="8"/>
        <v>0.13833333333333331</v>
      </c>
      <c r="F138" s="7"/>
      <c r="G138" s="7"/>
      <c r="H138" s="59">
        <v>0.41499999999999998</v>
      </c>
      <c r="I138" s="10">
        <f>1/3</f>
        <v>0.33333333333333331</v>
      </c>
    </row>
    <row r="139" spans="1:9" ht="15.75" x14ac:dyDescent="0.25">
      <c r="A139" s="77" t="s">
        <v>81</v>
      </c>
      <c r="B139" s="5" t="s">
        <v>2</v>
      </c>
      <c r="C139" s="57">
        <v>111</v>
      </c>
      <c r="D139" s="58" t="s">
        <v>112</v>
      </c>
      <c r="E139" s="6">
        <f t="shared" si="8"/>
        <v>1.15E-2</v>
      </c>
      <c r="F139" s="7"/>
      <c r="G139" s="7"/>
      <c r="H139" s="59">
        <v>0.27600000000000002</v>
      </c>
      <c r="I139" s="10">
        <f t="shared" ref="I139:I144" si="9">1/24</f>
        <v>4.1666666666666664E-2</v>
      </c>
    </row>
    <row r="140" spans="1:9" ht="15.75" x14ac:dyDescent="0.25">
      <c r="A140" s="78"/>
      <c r="B140" s="5" t="s">
        <v>2</v>
      </c>
      <c r="C140" s="57">
        <v>112</v>
      </c>
      <c r="D140" s="58" t="s">
        <v>135</v>
      </c>
      <c r="E140" s="6">
        <f t="shared" si="8"/>
        <v>0.3627083333333333</v>
      </c>
      <c r="F140" s="7"/>
      <c r="G140" s="7"/>
      <c r="H140" s="59">
        <v>8.7050000000000001</v>
      </c>
      <c r="I140" s="10">
        <f t="shared" si="9"/>
        <v>4.1666666666666664E-2</v>
      </c>
    </row>
    <row r="141" spans="1:9" ht="15.75" x14ac:dyDescent="0.25">
      <c r="A141" s="78"/>
      <c r="B141" s="5" t="s">
        <v>2</v>
      </c>
      <c r="C141" s="57">
        <v>116</v>
      </c>
      <c r="D141" s="58" t="s">
        <v>136</v>
      </c>
      <c r="E141" s="6">
        <f t="shared" si="8"/>
        <v>0.14429166666666665</v>
      </c>
      <c r="F141" s="7"/>
      <c r="G141" s="7"/>
      <c r="H141" s="59">
        <v>3.4630000000000001</v>
      </c>
      <c r="I141" s="10">
        <f t="shared" si="9"/>
        <v>4.1666666666666664E-2</v>
      </c>
    </row>
    <row r="142" spans="1:9" ht="15.75" x14ac:dyDescent="0.25">
      <c r="A142" s="78"/>
      <c r="B142" s="5" t="s">
        <v>2</v>
      </c>
      <c r="C142" s="57">
        <v>117</v>
      </c>
      <c r="D142" s="58" t="s">
        <v>137</v>
      </c>
      <c r="E142" s="6">
        <f t="shared" si="8"/>
        <v>0.65141666666666664</v>
      </c>
      <c r="F142" s="7"/>
      <c r="G142" s="7"/>
      <c r="H142" s="59">
        <v>15.634</v>
      </c>
      <c r="I142" s="10">
        <f t="shared" si="9"/>
        <v>4.1666666666666664E-2</v>
      </c>
    </row>
    <row r="143" spans="1:9" ht="15.75" x14ac:dyDescent="0.25">
      <c r="A143" s="78"/>
      <c r="B143" s="5" t="s">
        <v>2</v>
      </c>
      <c r="C143" s="57">
        <v>118</v>
      </c>
      <c r="D143" s="58" t="s">
        <v>138</v>
      </c>
      <c r="E143" s="6">
        <f t="shared" si="8"/>
        <v>4.1666666666666666E-3</v>
      </c>
      <c r="F143" s="7"/>
      <c r="G143" s="7"/>
      <c r="H143" s="59">
        <v>0.1</v>
      </c>
      <c r="I143" s="10">
        <f t="shared" si="9"/>
        <v>4.1666666666666664E-2</v>
      </c>
    </row>
    <row r="144" spans="1:9" ht="15.75" x14ac:dyDescent="0.25">
      <c r="A144" s="79"/>
      <c r="B144" s="5" t="s">
        <v>2</v>
      </c>
      <c r="C144" s="57">
        <v>119</v>
      </c>
      <c r="D144" s="58" t="s">
        <v>139</v>
      </c>
      <c r="E144" s="6">
        <f t="shared" si="8"/>
        <v>1.8749999999999999E-3</v>
      </c>
      <c r="F144" s="7"/>
      <c r="G144" s="7"/>
      <c r="H144" s="59">
        <v>4.4999999999999998E-2</v>
      </c>
      <c r="I144" s="10">
        <f t="shared" si="9"/>
        <v>4.1666666666666664E-2</v>
      </c>
    </row>
    <row r="145" spans="1:9" ht="15.75" x14ac:dyDescent="0.25">
      <c r="A145" s="77" t="s">
        <v>82</v>
      </c>
      <c r="B145" s="5" t="s">
        <v>2</v>
      </c>
      <c r="C145" s="57">
        <v>5</v>
      </c>
      <c r="D145" s="58" t="s">
        <v>190</v>
      </c>
      <c r="E145" s="6">
        <f t="shared" si="8"/>
        <v>21.414000000000001</v>
      </c>
      <c r="F145" s="7"/>
      <c r="G145" s="7"/>
      <c r="H145" s="59">
        <v>21.414000000000001</v>
      </c>
      <c r="I145" s="10">
        <f>1</f>
        <v>1</v>
      </c>
    </row>
    <row r="146" spans="1:9" ht="15.75" x14ac:dyDescent="0.25">
      <c r="A146" s="79"/>
      <c r="B146" s="5" t="s">
        <v>2</v>
      </c>
      <c r="C146" s="57">
        <v>132</v>
      </c>
      <c r="D146" s="58" t="s">
        <v>191</v>
      </c>
      <c r="E146" s="6">
        <f t="shared" si="8"/>
        <v>43.215000000000003</v>
      </c>
      <c r="F146" s="7"/>
      <c r="G146" s="7"/>
      <c r="H146" s="59">
        <v>43.215000000000003</v>
      </c>
      <c r="I146" s="10">
        <f>1</f>
        <v>1</v>
      </c>
    </row>
    <row r="147" spans="1:9" ht="15.75" x14ac:dyDescent="0.25">
      <c r="A147" s="77" t="s">
        <v>83</v>
      </c>
      <c r="B147" s="5" t="s">
        <v>2</v>
      </c>
      <c r="C147" s="57">
        <v>4</v>
      </c>
      <c r="D147" s="58" t="s">
        <v>131</v>
      </c>
      <c r="E147" s="6">
        <f t="shared" si="8"/>
        <v>0.54174999999999995</v>
      </c>
      <c r="F147" s="7"/>
      <c r="G147" s="7"/>
      <c r="H147" s="59">
        <v>2.1669999999999998</v>
      </c>
      <c r="I147" s="10">
        <f>1/4</f>
        <v>0.25</v>
      </c>
    </row>
    <row r="148" spans="1:9" ht="15.75" x14ac:dyDescent="0.25">
      <c r="A148" s="79"/>
      <c r="B148" s="5" t="s">
        <v>2</v>
      </c>
      <c r="C148" s="57">
        <v>7</v>
      </c>
      <c r="D148" s="58" t="s">
        <v>132</v>
      </c>
      <c r="E148" s="6">
        <f t="shared" si="8"/>
        <v>13.993499999999999</v>
      </c>
      <c r="F148" s="7"/>
      <c r="G148" s="7"/>
      <c r="H148" s="59">
        <v>55.973999999999997</v>
      </c>
      <c r="I148" s="10">
        <f>1/4</f>
        <v>0.25</v>
      </c>
    </row>
    <row r="149" spans="1:9" ht="15.75" x14ac:dyDescent="0.25">
      <c r="A149" s="60" t="s">
        <v>84</v>
      </c>
      <c r="B149" s="5" t="s">
        <v>2</v>
      </c>
      <c r="C149" s="57">
        <v>90</v>
      </c>
      <c r="D149" s="58" t="s">
        <v>192</v>
      </c>
      <c r="E149" s="6">
        <f t="shared" si="8"/>
        <v>1.8740000000000001</v>
      </c>
      <c r="F149" s="7"/>
      <c r="G149" s="7"/>
      <c r="H149" s="59">
        <v>3.7480000000000002</v>
      </c>
      <c r="I149" s="10">
        <f>1/2</f>
        <v>0.5</v>
      </c>
    </row>
    <row r="150" spans="1:9" ht="15.75" x14ac:dyDescent="0.25">
      <c r="A150" s="60" t="s">
        <v>85</v>
      </c>
      <c r="B150" s="64" t="s">
        <v>2</v>
      </c>
      <c r="C150" s="57">
        <v>3</v>
      </c>
      <c r="D150" s="58" t="s">
        <v>193</v>
      </c>
      <c r="E150" s="6">
        <f t="shared" si="8"/>
        <v>40.039000000000001</v>
      </c>
      <c r="F150" s="7"/>
      <c r="G150" s="7"/>
      <c r="H150" s="59">
        <v>40.039000000000001</v>
      </c>
      <c r="I150" s="10">
        <f>1</f>
        <v>1</v>
      </c>
    </row>
    <row r="151" spans="1:9" ht="15.75" x14ac:dyDescent="0.25">
      <c r="A151" s="60" t="s">
        <v>86</v>
      </c>
      <c r="B151" s="5" t="s">
        <v>5</v>
      </c>
      <c r="C151" s="57">
        <v>80</v>
      </c>
      <c r="D151" s="58" t="s">
        <v>194</v>
      </c>
      <c r="E151" s="6">
        <f t="shared" si="8"/>
        <v>1.96</v>
      </c>
      <c r="F151" s="7"/>
      <c r="G151" s="7"/>
      <c r="H151" s="59">
        <v>1.96</v>
      </c>
      <c r="I151" s="10">
        <f>1</f>
        <v>1</v>
      </c>
    </row>
    <row r="152" spans="1:9" ht="15.75" x14ac:dyDescent="0.25">
      <c r="A152" s="77" t="s">
        <v>87</v>
      </c>
      <c r="B152" s="5" t="s">
        <v>2</v>
      </c>
      <c r="C152" s="57">
        <v>9</v>
      </c>
      <c r="D152" s="58" t="s">
        <v>113</v>
      </c>
      <c r="E152" s="6">
        <f t="shared" si="8"/>
        <v>2.3427500000000001</v>
      </c>
      <c r="F152" s="7"/>
      <c r="G152" s="7"/>
      <c r="H152" s="59">
        <v>9.3710000000000004</v>
      </c>
      <c r="I152" s="10">
        <f>1/4</f>
        <v>0.25</v>
      </c>
    </row>
    <row r="153" spans="1:9" ht="15.75" x14ac:dyDescent="0.25">
      <c r="A153" s="79"/>
      <c r="B153" s="5" t="s">
        <v>2</v>
      </c>
      <c r="C153" s="57">
        <v>10</v>
      </c>
      <c r="D153" s="58" t="s">
        <v>114</v>
      </c>
      <c r="E153" s="6">
        <f t="shared" si="8"/>
        <v>2.3392499999999998</v>
      </c>
      <c r="F153" s="7"/>
      <c r="G153" s="7"/>
      <c r="H153" s="59">
        <v>9.3569999999999993</v>
      </c>
      <c r="I153" s="10">
        <f>1/4</f>
        <v>0.25</v>
      </c>
    </row>
    <row r="154" spans="1:9" ht="15.75" x14ac:dyDescent="0.25">
      <c r="A154" s="101" t="s">
        <v>88</v>
      </c>
      <c r="B154" s="5" t="s">
        <v>5</v>
      </c>
      <c r="C154" s="57">
        <v>70</v>
      </c>
      <c r="D154" s="58" t="s">
        <v>195</v>
      </c>
      <c r="E154" s="6">
        <f t="shared" si="8"/>
        <v>1.1619999999999999</v>
      </c>
      <c r="F154" s="7"/>
      <c r="G154" s="7"/>
      <c r="H154" s="59">
        <v>1.1619999999999999</v>
      </c>
      <c r="I154" s="10">
        <f>1</f>
        <v>1</v>
      </c>
    </row>
    <row r="155" spans="1:9" ht="15.75" x14ac:dyDescent="0.25">
      <c r="A155" s="102"/>
      <c r="B155" s="5" t="s">
        <v>5</v>
      </c>
      <c r="C155" s="57">
        <v>71</v>
      </c>
      <c r="D155" s="58" t="s">
        <v>196</v>
      </c>
      <c r="E155" s="6">
        <f t="shared" si="8"/>
        <v>0.85499999999999998</v>
      </c>
      <c r="F155" s="7"/>
      <c r="G155" s="7"/>
      <c r="H155" s="59">
        <v>0.85499999999999998</v>
      </c>
      <c r="I155" s="10">
        <f>1</f>
        <v>1</v>
      </c>
    </row>
    <row r="156" spans="1:9" ht="15.75" x14ac:dyDescent="0.25">
      <c r="A156" s="102"/>
      <c r="B156" s="5" t="s">
        <v>5</v>
      </c>
      <c r="C156" s="57">
        <v>72</v>
      </c>
      <c r="D156" s="58" t="s">
        <v>197</v>
      </c>
      <c r="E156" s="6">
        <f t="shared" si="8"/>
        <v>0.49099999999999999</v>
      </c>
      <c r="F156" s="7"/>
      <c r="G156" s="7"/>
      <c r="H156" s="59">
        <v>0.49099999999999999</v>
      </c>
      <c r="I156" s="10">
        <f>1</f>
        <v>1</v>
      </c>
    </row>
    <row r="157" spans="1:9" ht="15.75" x14ac:dyDescent="0.25">
      <c r="A157" s="103"/>
      <c r="B157" s="5" t="s">
        <v>5</v>
      </c>
      <c r="C157" s="57">
        <v>73</v>
      </c>
      <c r="D157" s="58" t="s">
        <v>198</v>
      </c>
      <c r="E157" s="6">
        <f t="shared" si="8"/>
        <v>0.13500000000000001</v>
      </c>
      <c r="F157" s="7"/>
      <c r="G157" s="7"/>
      <c r="H157" s="59">
        <v>0.13500000000000001</v>
      </c>
      <c r="I157" s="10">
        <f>1</f>
        <v>1</v>
      </c>
    </row>
    <row r="158" spans="1:9" ht="15.75" x14ac:dyDescent="0.25">
      <c r="A158" s="77" t="s">
        <v>311</v>
      </c>
      <c r="B158" s="5" t="s">
        <v>5</v>
      </c>
      <c r="C158" s="57">
        <v>91</v>
      </c>
      <c r="D158" s="58" t="s">
        <v>118</v>
      </c>
      <c r="E158" s="6">
        <f t="shared" si="8"/>
        <v>7.2459999999999996</v>
      </c>
      <c r="F158" s="7"/>
      <c r="G158" s="7"/>
      <c r="H158" s="59">
        <v>21.738</v>
      </c>
      <c r="I158" s="10">
        <f t="shared" ref="I158:I171" si="10">1/3</f>
        <v>0.33333333333333331</v>
      </c>
    </row>
    <row r="159" spans="1:9" ht="15.75" x14ac:dyDescent="0.25">
      <c r="A159" s="78"/>
      <c r="B159" s="5" t="s">
        <v>5</v>
      </c>
      <c r="C159" s="57">
        <v>98</v>
      </c>
      <c r="D159" s="58" t="s">
        <v>119</v>
      </c>
      <c r="E159" s="6">
        <f t="shared" si="8"/>
        <v>0.17933333333333334</v>
      </c>
      <c r="F159" s="7"/>
      <c r="G159" s="7"/>
      <c r="H159" s="59">
        <v>0.53800000000000003</v>
      </c>
      <c r="I159" s="10">
        <f t="shared" si="10"/>
        <v>0.33333333333333331</v>
      </c>
    </row>
    <row r="160" spans="1:9" ht="15.75" x14ac:dyDescent="0.25">
      <c r="A160" s="78"/>
      <c r="B160" s="5" t="s">
        <v>5</v>
      </c>
      <c r="C160" s="57">
        <v>101</v>
      </c>
      <c r="D160" s="58" t="s">
        <v>120</v>
      </c>
      <c r="E160" s="6">
        <f t="shared" si="8"/>
        <v>1.2969999999999999</v>
      </c>
      <c r="F160" s="7"/>
      <c r="G160" s="7"/>
      <c r="H160" s="59">
        <v>3.891</v>
      </c>
      <c r="I160" s="10">
        <f t="shared" si="10"/>
        <v>0.33333333333333331</v>
      </c>
    </row>
    <row r="161" spans="1:9" ht="15.75" x14ac:dyDescent="0.25">
      <c r="A161" s="78"/>
      <c r="B161" s="5" t="s">
        <v>5</v>
      </c>
      <c r="C161" s="57">
        <v>102</v>
      </c>
      <c r="D161" s="58" t="s">
        <v>121</v>
      </c>
      <c r="E161" s="6">
        <f t="shared" si="8"/>
        <v>0.26500000000000001</v>
      </c>
      <c r="F161" s="7"/>
      <c r="G161" s="7"/>
      <c r="H161" s="59">
        <v>0.79500000000000004</v>
      </c>
      <c r="I161" s="10">
        <f t="shared" si="10"/>
        <v>0.33333333333333331</v>
      </c>
    </row>
    <row r="162" spans="1:9" ht="15.75" x14ac:dyDescent="0.25">
      <c r="A162" s="78"/>
      <c r="B162" s="5" t="s">
        <v>5</v>
      </c>
      <c r="C162" s="57">
        <v>104</v>
      </c>
      <c r="D162" s="58" t="s">
        <v>122</v>
      </c>
      <c r="E162" s="6">
        <f t="shared" si="8"/>
        <v>1.3723333333333332</v>
      </c>
      <c r="F162" s="7"/>
      <c r="G162" s="7"/>
      <c r="H162" s="59">
        <v>4.117</v>
      </c>
      <c r="I162" s="10">
        <f t="shared" si="10"/>
        <v>0.33333333333333331</v>
      </c>
    </row>
    <row r="163" spans="1:9" ht="15.75" x14ac:dyDescent="0.25">
      <c r="A163" s="78"/>
      <c r="B163" s="5" t="s">
        <v>5</v>
      </c>
      <c r="C163" s="57">
        <v>105</v>
      </c>
      <c r="D163" s="58" t="s">
        <v>115</v>
      </c>
      <c r="E163" s="6">
        <f t="shared" si="8"/>
        <v>8.0640000000000001</v>
      </c>
      <c r="F163" s="7"/>
      <c r="G163" s="7"/>
      <c r="H163" s="59">
        <v>24.192</v>
      </c>
      <c r="I163" s="10">
        <f t="shared" si="10"/>
        <v>0.33333333333333331</v>
      </c>
    </row>
    <row r="164" spans="1:9" ht="15.75" x14ac:dyDescent="0.25">
      <c r="A164" s="78"/>
      <c r="B164" s="5" t="s">
        <v>5</v>
      </c>
      <c r="C164" s="57">
        <v>106</v>
      </c>
      <c r="D164" s="58" t="s">
        <v>123</v>
      </c>
      <c r="E164" s="6">
        <f t="shared" si="8"/>
        <v>1</v>
      </c>
      <c r="F164" s="7"/>
      <c r="G164" s="7"/>
      <c r="H164" s="59">
        <v>3</v>
      </c>
      <c r="I164" s="10">
        <f t="shared" si="10"/>
        <v>0.33333333333333331</v>
      </c>
    </row>
    <row r="165" spans="1:9" ht="15.75" x14ac:dyDescent="0.25">
      <c r="A165" s="78"/>
      <c r="B165" s="5" t="s">
        <v>5</v>
      </c>
      <c r="C165" s="57">
        <v>107</v>
      </c>
      <c r="D165" s="58" t="s">
        <v>124</v>
      </c>
      <c r="E165" s="6">
        <f t="shared" si="8"/>
        <v>2.8460000000000001</v>
      </c>
      <c r="F165" s="7"/>
      <c r="G165" s="7"/>
      <c r="H165" s="59">
        <v>8.5380000000000003</v>
      </c>
      <c r="I165" s="10">
        <f t="shared" si="10"/>
        <v>0.33333333333333331</v>
      </c>
    </row>
    <row r="166" spans="1:9" ht="15.75" x14ac:dyDescent="0.25">
      <c r="A166" s="78"/>
      <c r="B166" s="5" t="s">
        <v>5</v>
      </c>
      <c r="C166" s="57">
        <v>108</v>
      </c>
      <c r="D166" s="58" t="s">
        <v>116</v>
      </c>
      <c r="E166" s="6">
        <f t="shared" si="8"/>
        <v>2.3893333333333331</v>
      </c>
      <c r="F166" s="7"/>
      <c r="G166" s="7"/>
      <c r="H166" s="59">
        <v>7.1680000000000001</v>
      </c>
      <c r="I166" s="10">
        <f t="shared" si="10"/>
        <v>0.33333333333333331</v>
      </c>
    </row>
    <row r="167" spans="1:9" ht="15.75" x14ac:dyDescent="0.25">
      <c r="A167" s="78"/>
      <c r="B167" s="5" t="s">
        <v>5</v>
      </c>
      <c r="C167" s="57">
        <v>109</v>
      </c>
      <c r="D167" s="58" t="s">
        <v>199</v>
      </c>
      <c r="E167" s="6">
        <f t="shared" si="8"/>
        <v>0.18333333333333335</v>
      </c>
      <c r="F167" s="7"/>
      <c r="G167" s="7"/>
      <c r="H167" s="59">
        <v>0.55000000000000004</v>
      </c>
      <c r="I167" s="10">
        <f t="shared" si="10"/>
        <v>0.33333333333333331</v>
      </c>
    </row>
    <row r="168" spans="1:9" ht="15.75" x14ac:dyDescent="0.25">
      <c r="A168" s="78"/>
      <c r="B168" s="5" t="s">
        <v>5</v>
      </c>
      <c r="C168" s="57">
        <v>110</v>
      </c>
      <c r="D168" s="58" t="s">
        <v>200</v>
      </c>
      <c r="E168" s="6">
        <f t="shared" si="8"/>
        <v>6.9666666666666655E-2</v>
      </c>
      <c r="F168" s="7"/>
      <c r="G168" s="7"/>
      <c r="H168" s="59">
        <v>0.20899999999999999</v>
      </c>
      <c r="I168" s="10">
        <f t="shared" si="10"/>
        <v>0.33333333333333331</v>
      </c>
    </row>
    <row r="169" spans="1:9" ht="15.75" x14ac:dyDescent="0.25">
      <c r="A169" s="78"/>
      <c r="B169" s="5" t="s">
        <v>5</v>
      </c>
      <c r="C169" s="57">
        <v>113</v>
      </c>
      <c r="D169" s="58" t="s">
        <v>125</v>
      </c>
      <c r="E169" s="6">
        <f t="shared" si="8"/>
        <v>2.0436666666666667</v>
      </c>
      <c r="F169" s="7"/>
      <c r="G169" s="7"/>
      <c r="H169" s="59">
        <v>6.1310000000000002</v>
      </c>
      <c r="I169" s="10">
        <f t="shared" si="10"/>
        <v>0.33333333333333331</v>
      </c>
    </row>
    <row r="170" spans="1:9" ht="15.75" x14ac:dyDescent="0.25">
      <c r="A170" s="78"/>
      <c r="B170" s="5" t="s">
        <v>5</v>
      </c>
      <c r="C170" s="57">
        <v>114</v>
      </c>
      <c r="D170" s="58" t="s">
        <v>201</v>
      </c>
      <c r="E170" s="6">
        <f t="shared" si="8"/>
        <v>0.18433333333333335</v>
      </c>
      <c r="F170" s="7"/>
      <c r="G170" s="7"/>
      <c r="H170" s="59">
        <v>0.55300000000000005</v>
      </c>
      <c r="I170" s="10">
        <f t="shared" si="10"/>
        <v>0.33333333333333331</v>
      </c>
    </row>
    <row r="171" spans="1:9" ht="15.75" x14ac:dyDescent="0.25">
      <c r="A171" s="79"/>
      <c r="B171" s="5" t="s">
        <v>5</v>
      </c>
      <c r="C171" s="57">
        <v>115</v>
      </c>
      <c r="D171" s="58" t="s">
        <v>117</v>
      </c>
      <c r="E171" s="6">
        <f t="shared" si="8"/>
        <v>0.15066666666666667</v>
      </c>
      <c r="F171" s="7"/>
      <c r="G171" s="7"/>
      <c r="H171" s="59">
        <v>0.45200000000000001</v>
      </c>
      <c r="I171" s="10">
        <f t="shared" si="10"/>
        <v>0.33333333333333331</v>
      </c>
    </row>
    <row r="172" spans="1:9" ht="15.75" x14ac:dyDescent="0.25">
      <c r="A172" s="60" t="s">
        <v>89</v>
      </c>
      <c r="B172" s="5" t="s">
        <v>2</v>
      </c>
      <c r="C172" s="57">
        <v>128</v>
      </c>
      <c r="D172" s="58" t="s">
        <v>202</v>
      </c>
      <c r="E172" s="6">
        <f t="shared" si="8"/>
        <v>85.093000000000004</v>
      </c>
      <c r="F172" s="7"/>
      <c r="G172" s="7"/>
      <c r="H172" s="59">
        <v>85.093000000000004</v>
      </c>
      <c r="I172" s="10">
        <f>1</f>
        <v>1</v>
      </c>
    </row>
    <row r="173" spans="1:9" ht="15.75" x14ac:dyDescent="0.25">
      <c r="A173" s="60" t="s">
        <v>90</v>
      </c>
      <c r="B173" s="5" t="s">
        <v>5</v>
      </c>
      <c r="C173" s="57">
        <v>22</v>
      </c>
      <c r="D173" s="58" t="s">
        <v>203</v>
      </c>
      <c r="E173" s="6">
        <f t="shared" si="8"/>
        <v>2.8000000000000001E-2</v>
      </c>
      <c r="F173" s="7"/>
      <c r="G173" s="7"/>
      <c r="H173" s="59">
        <v>2.8000000000000001E-2</v>
      </c>
      <c r="I173" s="10">
        <f>1</f>
        <v>1</v>
      </c>
    </row>
    <row r="174" spans="1:9" ht="15.75" x14ac:dyDescent="0.25">
      <c r="A174" s="60" t="s">
        <v>91</v>
      </c>
      <c r="B174" s="5" t="s">
        <v>2</v>
      </c>
      <c r="C174" s="57">
        <v>13</v>
      </c>
      <c r="D174" s="58" t="s">
        <v>204</v>
      </c>
      <c r="E174" s="6">
        <f t="shared" si="8"/>
        <v>1.4E-2</v>
      </c>
      <c r="F174" s="7"/>
      <c r="G174" s="7"/>
      <c r="H174" s="59">
        <v>1.4E-2</v>
      </c>
      <c r="I174" s="10">
        <f>1</f>
        <v>1</v>
      </c>
    </row>
    <row r="175" spans="1:9" ht="15.75" x14ac:dyDescent="0.25">
      <c r="A175" s="77" t="s">
        <v>92</v>
      </c>
      <c r="B175" s="5" t="s">
        <v>2</v>
      </c>
      <c r="C175" s="57">
        <v>125</v>
      </c>
      <c r="D175" s="58" t="s">
        <v>205</v>
      </c>
      <c r="E175" s="6">
        <f t="shared" si="8"/>
        <v>6.8209999999999997</v>
      </c>
      <c r="F175" s="7"/>
      <c r="G175" s="7"/>
      <c r="H175" s="59">
        <v>6.8209999999999997</v>
      </c>
      <c r="I175" s="10">
        <f>1</f>
        <v>1</v>
      </c>
    </row>
    <row r="176" spans="1:9" ht="15.75" x14ac:dyDescent="0.25">
      <c r="A176" s="79"/>
      <c r="B176" s="5" t="s">
        <v>2</v>
      </c>
      <c r="C176" s="57">
        <v>126</v>
      </c>
      <c r="D176" s="58" t="s">
        <v>206</v>
      </c>
      <c r="E176" s="6">
        <f t="shared" si="8"/>
        <v>3.077</v>
      </c>
      <c r="F176" s="7"/>
      <c r="G176" s="7"/>
      <c r="H176" s="59">
        <v>3.077</v>
      </c>
      <c r="I176" s="10">
        <f>1</f>
        <v>1</v>
      </c>
    </row>
    <row r="177" spans="1:9" ht="15.75" x14ac:dyDescent="0.25">
      <c r="A177" s="77" t="s">
        <v>93</v>
      </c>
      <c r="B177" s="54" t="s">
        <v>2</v>
      </c>
      <c r="C177" s="61">
        <v>9</v>
      </c>
      <c r="D177" s="62" t="s">
        <v>113</v>
      </c>
      <c r="E177" s="6">
        <f t="shared" si="8"/>
        <v>2.3427500000000001</v>
      </c>
      <c r="F177" s="7"/>
      <c r="G177" s="7"/>
      <c r="H177" s="63">
        <v>9.3710000000000004</v>
      </c>
      <c r="I177" s="11">
        <f>1/4</f>
        <v>0.25</v>
      </c>
    </row>
    <row r="178" spans="1:9" ht="15.75" x14ac:dyDescent="0.25">
      <c r="A178" s="79"/>
      <c r="B178" s="5" t="s">
        <v>2</v>
      </c>
      <c r="C178" s="57">
        <v>10</v>
      </c>
      <c r="D178" s="58" t="s">
        <v>114</v>
      </c>
      <c r="E178" s="6">
        <f t="shared" si="8"/>
        <v>2.3392499999999998</v>
      </c>
      <c r="F178" s="7"/>
      <c r="G178" s="7"/>
      <c r="H178" s="59">
        <v>9.3569999999999993</v>
      </c>
      <c r="I178" s="10">
        <f>1/4</f>
        <v>0.25</v>
      </c>
    </row>
    <row r="179" spans="1:9" ht="15.75" x14ac:dyDescent="0.25">
      <c r="A179" s="77" t="s">
        <v>94</v>
      </c>
      <c r="B179" s="5" t="s">
        <v>5</v>
      </c>
      <c r="C179" s="57">
        <v>27</v>
      </c>
      <c r="D179" s="58" t="s">
        <v>207</v>
      </c>
      <c r="E179" s="6">
        <f t="shared" si="8"/>
        <v>0.85899999999999999</v>
      </c>
      <c r="F179" s="7"/>
      <c r="G179" s="7"/>
      <c r="H179" s="59">
        <v>0.85899999999999999</v>
      </c>
      <c r="I179" s="10">
        <f>1</f>
        <v>1</v>
      </c>
    </row>
    <row r="180" spans="1:9" ht="15.75" x14ac:dyDescent="0.25">
      <c r="A180" s="78"/>
      <c r="B180" s="5" t="s">
        <v>5</v>
      </c>
      <c r="C180" s="57">
        <v>28</v>
      </c>
      <c r="D180" s="58" t="s">
        <v>208</v>
      </c>
      <c r="E180" s="6">
        <f t="shared" si="8"/>
        <v>0.38800000000000001</v>
      </c>
      <c r="F180" s="7"/>
      <c r="G180" s="7"/>
      <c r="H180" s="59">
        <v>0.38800000000000001</v>
      </c>
      <c r="I180" s="10">
        <f>1</f>
        <v>1</v>
      </c>
    </row>
    <row r="181" spans="1:9" ht="15.75" x14ac:dyDescent="0.25">
      <c r="A181" s="78"/>
      <c r="B181" s="5" t="s">
        <v>5</v>
      </c>
      <c r="C181" s="57">
        <v>29</v>
      </c>
      <c r="D181" s="58" t="s">
        <v>209</v>
      </c>
      <c r="E181" s="6">
        <f t="shared" si="8"/>
        <v>0.439</v>
      </c>
      <c r="F181" s="7"/>
      <c r="G181" s="7"/>
      <c r="H181" s="59">
        <v>0.439</v>
      </c>
      <c r="I181" s="10">
        <f>1</f>
        <v>1</v>
      </c>
    </row>
    <row r="182" spans="1:9" ht="15.75" x14ac:dyDescent="0.25">
      <c r="A182" s="78"/>
      <c r="B182" s="5" t="s">
        <v>5</v>
      </c>
      <c r="C182" s="57">
        <v>30</v>
      </c>
      <c r="D182" s="58" t="s">
        <v>210</v>
      </c>
      <c r="E182" s="6">
        <f t="shared" si="8"/>
        <v>0.48899999999999999</v>
      </c>
      <c r="F182" s="7"/>
      <c r="G182" s="7"/>
      <c r="H182" s="59">
        <v>0.48899999999999999</v>
      </c>
      <c r="I182" s="10">
        <f>1</f>
        <v>1</v>
      </c>
    </row>
    <row r="183" spans="1:9" ht="15.75" x14ac:dyDescent="0.25">
      <c r="A183" s="78"/>
      <c r="B183" s="5" t="s">
        <v>5</v>
      </c>
      <c r="C183" s="57">
        <v>31</v>
      </c>
      <c r="D183" s="58" t="s">
        <v>211</v>
      </c>
      <c r="E183" s="6">
        <f t="shared" si="8"/>
        <v>0.49099999999999999</v>
      </c>
      <c r="F183" s="7"/>
      <c r="G183" s="7"/>
      <c r="H183" s="59">
        <v>0.49099999999999999</v>
      </c>
      <c r="I183" s="10">
        <f>1</f>
        <v>1</v>
      </c>
    </row>
    <row r="184" spans="1:9" ht="15.75" x14ac:dyDescent="0.25">
      <c r="A184" s="78"/>
      <c r="B184" s="5" t="s">
        <v>5</v>
      </c>
      <c r="C184" s="57">
        <v>32</v>
      </c>
      <c r="D184" s="58" t="s">
        <v>212</v>
      </c>
      <c r="E184" s="6">
        <f t="shared" si="8"/>
        <v>0.63100000000000001</v>
      </c>
      <c r="F184" s="7"/>
      <c r="G184" s="7"/>
      <c r="H184" s="59">
        <v>0.63100000000000001</v>
      </c>
      <c r="I184" s="10">
        <f>1</f>
        <v>1</v>
      </c>
    </row>
    <row r="185" spans="1:9" ht="15.75" x14ac:dyDescent="0.25">
      <c r="A185" s="78"/>
      <c r="B185" s="5" t="s">
        <v>5</v>
      </c>
      <c r="C185" s="57">
        <v>33</v>
      </c>
      <c r="D185" s="58" t="s">
        <v>213</v>
      </c>
      <c r="E185" s="6">
        <f t="shared" si="8"/>
        <v>0.64700000000000002</v>
      </c>
      <c r="F185" s="7"/>
      <c r="G185" s="7"/>
      <c r="H185" s="59">
        <v>0.64700000000000002</v>
      </c>
      <c r="I185" s="10">
        <f>1</f>
        <v>1</v>
      </c>
    </row>
    <row r="186" spans="1:9" ht="15.75" x14ac:dyDescent="0.25">
      <c r="A186" s="78"/>
      <c r="B186" s="5" t="s">
        <v>5</v>
      </c>
      <c r="C186" s="57">
        <v>35</v>
      </c>
      <c r="D186" s="58" t="s">
        <v>214</v>
      </c>
      <c r="E186" s="6">
        <f t="shared" si="8"/>
        <v>0.45</v>
      </c>
      <c r="F186" s="7"/>
      <c r="G186" s="7"/>
      <c r="H186" s="59">
        <v>0.45</v>
      </c>
      <c r="I186" s="10">
        <f>1</f>
        <v>1</v>
      </c>
    </row>
    <row r="187" spans="1:9" ht="15.75" x14ac:dyDescent="0.25">
      <c r="A187" s="78"/>
      <c r="B187" s="5" t="s">
        <v>5</v>
      </c>
      <c r="C187" s="57">
        <v>36</v>
      </c>
      <c r="D187" s="58" t="s">
        <v>215</v>
      </c>
      <c r="E187" s="6">
        <f t="shared" si="8"/>
        <v>0.80200000000000005</v>
      </c>
      <c r="F187" s="7"/>
      <c r="G187" s="7"/>
      <c r="H187" s="59">
        <v>0.80200000000000005</v>
      </c>
      <c r="I187" s="10">
        <f>1</f>
        <v>1</v>
      </c>
    </row>
    <row r="188" spans="1:9" ht="15.75" x14ac:dyDescent="0.25">
      <c r="A188" s="78"/>
      <c r="B188" s="5" t="s">
        <v>5</v>
      </c>
      <c r="C188" s="57">
        <v>41</v>
      </c>
      <c r="D188" s="58" t="s">
        <v>216</v>
      </c>
      <c r="E188" s="6">
        <f t="shared" si="8"/>
        <v>0.313</v>
      </c>
      <c r="F188" s="7"/>
      <c r="G188" s="7"/>
      <c r="H188" s="59">
        <v>0.313</v>
      </c>
      <c r="I188" s="10">
        <f>1</f>
        <v>1</v>
      </c>
    </row>
    <row r="189" spans="1:9" ht="15.75" x14ac:dyDescent="0.25">
      <c r="A189" s="78"/>
      <c r="B189" s="5" t="s">
        <v>5</v>
      </c>
      <c r="C189" s="57">
        <v>42</v>
      </c>
      <c r="D189" s="58" t="s">
        <v>217</v>
      </c>
      <c r="E189" s="6">
        <f t="shared" si="8"/>
        <v>0.41499999999999998</v>
      </c>
      <c r="F189" s="7"/>
      <c r="G189" s="7"/>
      <c r="H189" s="59">
        <v>0.41499999999999998</v>
      </c>
      <c r="I189" s="10">
        <f>1</f>
        <v>1</v>
      </c>
    </row>
    <row r="190" spans="1:9" ht="15.75" x14ac:dyDescent="0.25">
      <c r="A190" s="78"/>
      <c r="B190" s="5" t="s">
        <v>5</v>
      </c>
      <c r="C190" s="57">
        <v>45</v>
      </c>
      <c r="D190" s="58" t="s">
        <v>218</v>
      </c>
      <c r="E190" s="6">
        <f t="shared" si="8"/>
        <v>0.84899999999999998</v>
      </c>
      <c r="F190" s="7"/>
      <c r="G190" s="7"/>
      <c r="H190" s="59">
        <v>0.84899999999999998</v>
      </c>
      <c r="I190" s="10">
        <f>1</f>
        <v>1</v>
      </c>
    </row>
    <row r="191" spans="1:9" ht="15.75" x14ac:dyDescent="0.25">
      <c r="A191" s="78"/>
      <c r="B191" s="5" t="s">
        <v>5</v>
      </c>
      <c r="C191" s="57">
        <v>46</v>
      </c>
      <c r="D191" s="58" t="s">
        <v>219</v>
      </c>
      <c r="E191" s="6">
        <f t="shared" si="8"/>
        <v>0.42</v>
      </c>
      <c r="F191" s="7"/>
      <c r="G191" s="7"/>
      <c r="H191" s="59">
        <v>0.42</v>
      </c>
      <c r="I191" s="10">
        <f>1</f>
        <v>1</v>
      </c>
    </row>
    <row r="192" spans="1:9" ht="15.75" x14ac:dyDescent="0.25">
      <c r="A192" s="78"/>
      <c r="B192" s="5" t="s">
        <v>5</v>
      </c>
      <c r="C192" s="57">
        <v>47</v>
      </c>
      <c r="D192" s="58" t="s">
        <v>220</v>
      </c>
      <c r="E192" s="6">
        <f t="shared" si="8"/>
        <v>0.39600000000000002</v>
      </c>
      <c r="F192" s="7"/>
      <c r="G192" s="7"/>
      <c r="H192" s="59">
        <v>0.39600000000000002</v>
      </c>
      <c r="I192" s="10">
        <f>1</f>
        <v>1</v>
      </c>
    </row>
    <row r="193" spans="1:9" ht="15.75" x14ac:dyDescent="0.25">
      <c r="A193" s="78"/>
      <c r="B193" s="5" t="s">
        <v>5</v>
      </c>
      <c r="C193" s="57">
        <v>48</v>
      </c>
      <c r="D193" s="58" t="s">
        <v>221</v>
      </c>
      <c r="E193" s="6">
        <f t="shared" si="8"/>
        <v>0.371</v>
      </c>
      <c r="F193" s="7"/>
      <c r="G193" s="7"/>
      <c r="H193" s="59">
        <v>0.371</v>
      </c>
      <c r="I193" s="10">
        <f>1</f>
        <v>1</v>
      </c>
    </row>
    <row r="194" spans="1:9" ht="15.75" x14ac:dyDescent="0.25">
      <c r="A194" s="78"/>
      <c r="B194" s="5" t="s">
        <v>5</v>
      </c>
      <c r="C194" s="57">
        <v>49</v>
      </c>
      <c r="D194" s="58" t="s">
        <v>222</v>
      </c>
      <c r="E194" s="6">
        <f t="shared" si="8"/>
        <v>0.40400000000000003</v>
      </c>
      <c r="F194" s="7"/>
      <c r="G194" s="7"/>
      <c r="H194" s="59">
        <v>0.40400000000000003</v>
      </c>
      <c r="I194" s="10">
        <f>1</f>
        <v>1</v>
      </c>
    </row>
    <row r="195" spans="1:9" ht="15.75" x14ac:dyDescent="0.25">
      <c r="A195" s="78"/>
      <c r="B195" s="5" t="s">
        <v>5</v>
      </c>
      <c r="C195" s="57">
        <v>50</v>
      </c>
      <c r="D195" s="58" t="s">
        <v>223</v>
      </c>
      <c r="E195" s="6">
        <f t="shared" si="8"/>
        <v>0.28299999999999997</v>
      </c>
      <c r="F195" s="7"/>
      <c r="G195" s="7"/>
      <c r="H195" s="59">
        <v>0.28299999999999997</v>
      </c>
      <c r="I195" s="10">
        <f>1</f>
        <v>1</v>
      </c>
    </row>
    <row r="196" spans="1:9" ht="15.75" x14ac:dyDescent="0.25">
      <c r="A196" s="78"/>
      <c r="B196" s="5" t="s">
        <v>5</v>
      </c>
      <c r="C196" s="57">
        <v>51</v>
      </c>
      <c r="D196" s="58" t="s">
        <v>224</v>
      </c>
      <c r="E196" s="6">
        <f t="shared" si="8"/>
        <v>0.27400000000000002</v>
      </c>
      <c r="F196" s="7"/>
      <c r="G196" s="7"/>
      <c r="H196" s="59">
        <v>0.27400000000000002</v>
      </c>
      <c r="I196" s="10">
        <f>1</f>
        <v>1</v>
      </c>
    </row>
    <row r="197" spans="1:9" ht="15.75" x14ac:dyDescent="0.25">
      <c r="A197" s="78"/>
      <c r="B197" s="5" t="s">
        <v>5</v>
      </c>
      <c r="C197" s="57">
        <v>52</v>
      </c>
      <c r="D197" s="58" t="s">
        <v>225</v>
      </c>
      <c r="E197" s="6">
        <f t="shared" si="8"/>
        <v>0.28499999999999998</v>
      </c>
      <c r="F197" s="7"/>
      <c r="G197" s="7"/>
      <c r="H197" s="59">
        <v>0.28499999999999998</v>
      </c>
      <c r="I197" s="10">
        <f>1</f>
        <v>1</v>
      </c>
    </row>
    <row r="198" spans="1:9" ht="15.75" x14ac:dyDescent="0.25">
      <c r="A198" s="78"/>
      <c r="B198" s="5" t="s">
        <v>5</v>
      </c>
      <c r="C198" s="57">
        <v>53</v>
      </c>
      <c r="D198" s="58" t="s">
        <v>226</v>
      </c>
      <c r="E198" s="6">
        <f t="shared" si="8"/>
        <v>0.41</v>
      </c>
      <c r="F198" s="7"/>
      <c r="G198" s="7"/>
      <c r="H198" s="59">
        <v>0.41</v>
      </c>
      <c r="I198" s="10">
        <f>1</f>
        <v>1</v>
      </c>
    </row>
    <row r="199" spans="1:9" ht="15.75" x14ac:dyDescent="0.25">
      <c r="A199" s="78"/>
      <c r="B199" s="5" t="s">
        <v>5</v>
      </c>
      <c r="C199" s="57">
        <v>54</v>
      </c>
      <c r="D199" s="58" t="s">
        <v>227</v>
      </c>
      <c r="E199" s="6">
        <f t="shared" si="8"/>
        <v>0.41899999999999998</v>
      </c>
      <c r="F199" s="7"/>
      <c r="G199" s="7"/>
      <c r="H199" s="59">
        <v>0.41899999999999998</v>
      </c>
      <c r="I199" s="10">
        <f>1</f>
        <v>1</v>
      </c>
    </row>
    <row r="200" spans="1:9" ht="15.75" x14ac:dyDescent="0.25">
      <c r="A200" s="78"/>
      <c r="B200" s="5" t="s">
        <v>5</v>
      </c>
      <c r="C200" s="57">
        <v>55</v>
      </c>
      <c r="D200" s="58" t="s">
        <v>228</v>
      </c>
      <c r="E200" s="6">
        <f t="shared" si="8"/>
        <v>0.43</v>
      </c>
      <c r="F200" s="7"/>
      <c r="G200" s="7"/>
      <c r="H200" s="59">
        <v>0.43</v>
      </c>
      <c r="I200" s="10">
        <f>1</f>
        <v>1</v>
      </c>
    </row>
    <row r="201" spans="1:9" ht="15.75" x14ac:dyDescent="0.25">
      <c r="A201" s="78"/>
      <c r="B201" s="5" t="s">
        <v>5</v>
      </c>
      <c r="C201" s="57">
        <v>56</v>
      </c>
      <c r="D201" s="58" t="s">
        <v>229</v>
      </c>
      <c r="E201" s="6">
        <f t="shared" ref="E201:E238" si="11">H201*I201</f>
        <v>0.34499999999999997</v>
      </c>
      <c r="F201" s="7"/>
      <c r="G201" s="7"/>
      <c r="H201" s="59">
        <v>0.34499999999999997</v>
      </c>
      <c r="I201" s="10">
        <f>1</f>
        <v>1</v>
      </c>
    </row>
    <row r="202" spans="1:9" ht="15.75" x14ac:dyDescent="0.25">
      <c r="A202" s="79"/>
      <c r="B202" s="5" t="s">
        <v>5</v>
      </c>
      <c r="C202" s="57">
        <v>57</v>
      </c>
      <c r="D202" s="58" t="s">
        <v>230</v>
      </c>
      <c r="E202" s="6">
        <f t="shared" si="11"/>
        <v>0.76900000000000002</v>
      </c>
      <c r="F202" s="7"/>
      <c r="G202" s="7"/>
      <c r="H202" s="59">
        <v>0.76900000000000002</v>
      </c>
      <c r="I202" s="10">
        <f>1</f>
        <v>1</v>
      </c>
    </row>
    <row r="203" spans="1:9" ht="15.75" x14ac:dyDescent="0.25">
      <c r="A203" s="5" t="s">
        <v>95</v>
      </c>
      <c r="B203" s="5" t="s">
        <v>5</v>
      </c>
      <c r="C203" s="57">
        <v>64</v>
      </c>
      <c r="D203" s="58" t="s">
        <v>231</v>
      </c>
      <c r="E203" s="6">
        <f t="shared" si="11"/>
        <v>1.3240000000000001</v>
      </c>
      <c r="F203" s="7"/>
      <c r="G203" s="7"/>
      <c r="H203" s="59">
        <v>1.3240000000000001</v>
      </c>
      <c r="I203" s="10">
        <f>1</f>
        <v>1</v>
      </c>
    </row>
    <row r="204" spans="1:9" ht="15.75" x14ac:dyDescent="0.25">
      <c r="A204" s="77" t="s">
        <v>16</v>
      </c>
      <c r="B204" s="5" t="s">
        <v>5</v>
      </c>
      <c r="C204" s="57">
        <v>8</v>
      </c>
      <c r="D204" s="58" t="s">
        <v>232</v>
      </c>
      <c r="E204" s="6">
        <f t="shared" si="11"/>
        <v>0.26400000000000001</v>
      </c>
      <c r="F204" s="7"/>
      <c r="G204" s="7"/>
      <c r="H204" s="59">
        <v>0.26400000000000001</v>
      </c>
      <c r="I204" s="10">
        <f>1</f>
        <v>1</v>
      </c>
    </row>
    <row r="205" spans="1:9" ht="15.75" x14ac:dyDescent="0.25">
      <c r="A205" s="78"/>
      <c r="B205" s="5" t="s">
        <v>5</v>
      </c>
      <c r="C205" s="57">
        <v>11</v>
      </c>
      <c r="D205" s="58" t="s">
        <v>233</v>
      </c>
      <c r="E205" s="6">
        <f t="shared" si="11"/>
        <v>10.135</v>
      </c>
      <c r="F205" s="7"/>
      <c r="G205" s="7"/>
      <c r="H205" s="59">
        <v>10.135</v>
      </c>
      <c r="I205" s="10">
        <f>1</f>
        <v>1</v>
      </c>
    </row>
    <row r="206" spans="1:9" ht="15.75" x14ac:dyDescent="0.25">
      <c r="A206" s="79"/>
      <c r="B206" s="5" t="s">
        <v>5</v>
      </c>
      <c r="C206" s="57">
        <v>12</v>
      </c>
      <c r="D206" s="58" t="s">
        <v>234</v>
      </c>
      <c r="E206" s="6">
        <f t="shared" si="11"/>
        <v>11.211</v>
      </c>
      <c r="F206" s="7"/>
      <c r="G206" s="7"/>
      <c r="H206" s="59">
        <v>11.211</v>
      </c>
      <c r="I206" s="10">
        <f>1</f>
        <v>1</v>
      </c>
    </row>
    <row r="207" spans="1:9" ht="15.75" x14ac:dyDescent="0.25">
      <c r="A207" s="60" t="s">
        <v>96</v>
      </c>
      <c r="B207" s="5" t="s">
        <v>2</v>
      </c>
      <c r="C207" s="57">
        <v>112</v>
      </c>
      <c r="D207" s="60" t="s">
        <v>135</v>
      </c>
      <c r="E207" s="6">
        <f t="shared" si="11"/>
        <v>4.3525</v>
      </c>
      <c r="F207" s="7"/>
      <c r="G207" s="7"/>
      <c r="H207" s="59">
        <v>8.7050000000000001</v>
      </c>
      <c r="I207" s="10">
        <f>1/2</f>
        <v>0.5</v>
      </c>
    </row>
    <row r="208" spans="1:9" ht="15.75" x14ac:dyDescent="0.25">
      <c r="A208" s="5" t="s">
        <v>97</v>
      </c>
      <c r="B208" s="5" t="s">
        <v>5</v>
      </c>
      <c r="C208" s="57">
        <v>62</v>
      </c>
      <c r="D208" s="58" t="s">
        <v>235</v>
      </c>
      <c r="E208" s="6">
        <f t="shared" si="11"/>
        <v>0.65400000000000003</v>
      </c>
      <c r="F208" s="7"/>
      <c r="G208" s="7"/>
      <c r="H208" s="59">
        <v>0.65400000000000003</v>
      </c>
      <c r="I208" s="10">
        <f>1</f>
        <v>1</v>
      </c>
    </row>
    <row r="209" spans="1:9" ht="15.75" x14ac:dyDescent="0.25">
      <c r="A209" s="60" t="s">
        <v>98</v>
      </c>
      <c r="B209" s="5" t="s">
        <v>5</v>
      </c>
      <c r="C209" s="57">
        <v>43</v>
      </c>
      <c r="D209" s="58" t="s">
        <v>236</v>
      </c>
      <c r="E209" s="6">
        <f t="shared" si="11"/>
        <v>1.331</v>
      </c>
      <c r="F209" s="7"/>
      <c r="G209" s="7"/>
      <c r="H209" s="59">
        <v>1.331</v>
      </c>
      <c r="I209" s="10">
        <f>1</f>
        <v>1</v>
      </c>
    </row>
    <row r="210" spans="1:9" ht="15.75" x14ac:dyDescent="0.25">
      <c r="A210" s="60" t="s">
        <v>99</v>
      </c>
      <c r="B210" s="5" t="s">
        <v>2</v>
      </c>
      <c r="C210" s="57">
        <v>6</v>
      </c>
      <c r="D210" s="58" t="s">
        <v>237</v>
      </c>
      <c r="E210" s="6">
        <f t="shared" si="11"/>
        <v>1.974</v>
      </c>
      <c r="F210" s="7"/>
      <c r="G210" s="7"/>
      <c r="H210" s="59">
        <v>1.974</v>
      </c>
      <c r="I210" s="10">
        <f>1</f>
        <v>1</v>
      </c>
    </row>
    <row r="211" spans="1:9" ht="15.75" x14ac:dyDescent="0.25">
      <c r="A211" s="60" t="s">
        <v>100</v>
      </c>
      <c r="B211" s="5" t="s">
        <v>2</v>
      </c>
      <c r="C211" s="57">
        <v>77</v>
      </c>
      <c r="D211" s="58" t="s">
        <v>238</v>
      </c>
      <c r="E211" s="6">
        <f t="shared" si="11"/>
        <v>25.613</v>
      </c>
      <c r="F211" s="7"/>
      <c r="G211" s="7"/>
      <c r="H211" s="59">
        <v>51.225999999999999</v>
      </c>
      <c r="I211" s="10">
        <f>1/2</f>
        <v>0.5</v>
      </c>
    </row>
    <row r="212" spans="1:9" ht="15.75" x14ac:dyDescent="0.25">
      <c r="A212" s="60" t="s">
        <v>101</v>
      </c>
      <c r="B212" s="5" t="s">
        <v>2</v>
      </c>
      <c r="C212" s="57">
        <v>77</v>
      </c>
      <c r="D212" s="58" t="s">
        <v>238</v>
      </c>
      <c r="E212" s="6">
        <f t="shared" si="11"/>
        <v>25.613</v>
      </c>
      <c r="F212" s="7"/>
      <c r="G212" s="7"/>
      <c r="H212" s="59">
        <v>51.225999999999999</v>
      </c>
      <c r="I212" s="10">
        <f>1/2</f>
        <v>0.5</v>
      </c>
    </row>
    <row r="213" spans="1:9" ht="15.75" x14ac:dyDescent="0.25">
      <c r="A213" s="77" t="s">
        <v>102</v>
      </c>
      <c r="B213" s="5" t="s">
        <v>2</v>
      </c>
      <c r="C213" s="57">
        <v>20</v>
      </c>
      <c r="D213" s="58" t="s">
        <v>239</v>
      </c>
      <c r="E213" s="6">
        <f t="shared" si="11"/>
        <v>6.8000000000000005E-2</v>
      </c>
      <c r="F213" s="7"/>
      <c r="G213" s="7"/>
      <c r="H213" s="59">
        <v>6.8000000000000005E-2</v>
      </c>
      <c r="I213" s="10">
        <f>1</f>
        <v>1</v>
      </c>
    </row>
    <row r="214" spans="1:9" ht="15.75" x14ac:dyDescent="0.25">
      <c r="A214" s="79"/>
      <c r="B214" s="5" t="s">
        <v>2</v>
      </c>
      <c r="C214" s="57">
        <v>21</v>
      </c>
      <c r="D214" s="58" t="s">
        <v>240</v>
      </c>
      <c r="E214" s="6">
        <f t="shared" si="11"/>
        <v>0.02</v>
      </c>
      <c r="F214" s="7"/>
      <c r="G214" s="7"/>
      <c r="H214" s="59">
        <v>0.02</v>
      </c>
      <c r="I214" s="10">
        <f>1</f>
        <v>1</v>
      </c>
    </row>
    <row r="215" spans="1:9" ht="15.75" x14ac:dyDescent="0.25">
      <c r="A215" s="77" t="s">
        <v>103</v>
      </c>
      <c r="B215" s="5" t="s">
        <v>5</v>
      </c>
      <c r="C215" s="57">
        <v>91</v>
      </c>
      <c r="D215" s="58" t="s">
        <v>118</v>
      </c>
      <c r="E215" s="6">
        <f t="shared" si="11"/>
        <v>7.2459999999999996</v>
      </c>
      <c r="F215" s="7"/>
      <c r="G215" s="7"/>
      <c r="H215" s="59">
        <v>21.738</v>
      </c>
      <c r="I215" s="10">
        <f t="shared" ref="I215:I228" si="12">1/3</f>
        <v>0.33333333333333331</v>
      </c>
    </row>
    <row r="216" spans="1:9" ht="15.75" x14ac:dyDescent="0.25">
      <c r="A216" s="78"/>
      <c r="B216" s="5" t="s">
        <v>5</v>
      </c>
      <c r="C216" s="57">
        <v>98</v>
      </c>
      <c r="D216" s="58" t="s">
        <v>119</v>
      </c>
      <c r="E216" s="6">
        <f t="shared" si="11"/>
        <v>0.17933333333333334</v>
      </c>
      <c r="F216" s="7"/>
      <c r="G216" s="7"/>
      <c r="H216" s="59">
        <v>0.53800000000000003</v>
      </c>
      <c r="I216" s="10">
        <f t="shared" si="12"/>
        <v>0.33333333333333331</v>
      </c>
    </row>
    <row r="217" spans="1:9" ht="15.75" x14ac:dyDescent="0.25">
      <c r="A217" s="78"/>
      <c r="B217" s="5" t="s">
        <v>5</v>
      </c>
      <c r="C217" s="57">
        <v>101</v>
      </c>
      <c r="D217" s="58" t="s">
        <v>120</v>
      </c>
      <c r="E217" s="6">
        <f t="shared" si="11"/>
        <v>1.2969999999999999</v>
      </c>
      <c r="F217" s="7"/>
      <c r="G217" s="7"/>
      <c r="H217" s="59">
        <v>3.891</v>
      </c>
      <c r="I217" s="10">
        <f t="shared" si="12"/>
        <v>0.33333333333333331</v>
      </c>
    </row>
    <row r="218" spans="1:9" ht="15.75" x14ac:dyDescent="0.25">
      <c r="A218" s="78"/>
      <c r="B218" s="5" t="s">
        <v>5</v>
      </c>
      <c r="C218" s="57">
        <v>102</v>
      </c>
      <c r="D218" s="58" t="s">
        <v>121</v>
      </c>
      <c r="E218" s="6">
        <f t="shared" si="11"/>
        <v>0.26500000000000001</v>
      </c>
      <c r="F218" s="7"/>
      <c r="G218" s="7"/>
      <c r="H218" s="59">
        <v>0.79500000000000004</v>
      </c>
      <c r="I218" s="10">
        <f t="shared" si="12"/>
        <v>0.33333333333333331</v>
      </c>
    </row>
    <row r="219" spans="1:9" ht="15.75" x14ac:dyDescent="0.25">
      <c r="A219" s="78"/>
      <c r="B219" s="5" t="s">
        <v>5</v>
      </c>
      <c r="C219" s="57">
        <v>104</v>
      </c>
      <c r="D219" s="58" t="s">
        <v>122</v>
      </c>
      <c r="E219" s="6">
        <f t="shared" si="11"/>
        <v>1.3723333333333332</v>
      </c>
      <c r="F219" s="7"/>
      <c r="G219" s="7"/>
      <c r="H219" s="59">
        <v>4.117</v>
      </c>
      <c r="I219" s="10">
        <f t="shared" si="12"/>
        <v>0.33333333333333331</v>
      </c>
    </row>
    <row r="220" spans="1:9" ht="15.75" x14ac:dyDescent="0.25">
      <c r="A220" s="78"/>
      <c r="B220" s="5" t="s">
        <v>5</v>
      </c>
      <c r="C220" s="57">
        <v>105</v>
      </c>
      <c r="D220" s="58" t="s">
        <v>115</v>
      </c>
      <c r="E220" s="6">
        <f t="shared" si="11"/>
        <v>8.0640000000000001</v>
      </c>
      <c r="F220" s="7"/>
      <c r="G220" s="7"/>
      <c r="H220" s="59">
        <v>24.192</v>
      </c>
      <c r="I220" s="10">
        <f t="shared" si="12"/>
        <v>0.33333333333333331</v>
      </c>
    </row>
    <row r="221" spans="1:9" ht="15.75" x14ac:dyDescent="0.25">
      <c r="A221" s="78"/>
      <c r="B221" s="5" t="s">
        <v>5</v>
      </c>
      <c r="C221" s="57">
        <v>106</v>
      </c>
      <c r="D221" s="58" t="s">
        <v>123</v>
      </c>
      <c r="E221" s="6">
        <f t="shared" si="11"/>
        <v>1</v>
      </c>
      <c r="F221" s="7"/>
      <c r="G221" s="7"/>
      <c r="H221" s="59">
        <v>3</v>
      </c>
      <c r="I221" s="10">
        <f t="shared" si="12"/>
        <v>0.33333333333333331</v>
      </c>
    </row>
    <row r="222" spans="1:9" ht="15.75" x14ac:dyDescent="0.25">
      <c r="A222" s="78"/>
      <c r="B222" s="5" t="s">
        <v>5</v>
      </c>
      <c r="C222" s="57">
        <v>107</v>
      </c>
      <c r="D222" s="58" t="s">
        <v>124</v>
      </c>
      <c r="E222" s="6">
        <f t="shared" si="11"/>
        <v>2.8460000000000001</v>
      </c>
      <c r="F222" s="7"/>
      <c r="G222" s="7"/>
      <c r="H222" s="59">
        <v>8.5380000000000003</v>
      </c>
      <c r="I222" s="10">
        <f t="shared" si="12"/>
        <v>0.33333333333333331</v>
      </c>
    </row>
    <row r="223" spans="1:9" ht="15.75" x14ac:dyDescent="0.25">
      <c r="A223" s="78"/>
      <c r="B223" s="5" t="s">
        <v>5</v>
      </c>
      <c r="C223" s="57">
        <v>108</v>
      </c>
      <c r="D223" s="58" t="s">
        <v>116</v>
      </c>
      <c r="E223" s="6">
        <f t="shared" si="11"/>
        <v>2.3893333333333331</v>
      </c>
      <c r="F223" s="7"/>
      <c r="G223" s="7"/>
      <c r="H223" s="59">
        <v>7.1680000000000001</v>
      </c>
      <c r="I223" s="10">
        <f t="shared" si="12"/>
        <v>0.33333333333333331</v>
      </c>
    </row>
    <row r="224" spans="1:9" ht="15.75" x14ac:dyDescent="0.25">
      <c r="A224" s="78"/>
      <c r="B224" s="5" t="s">
        <v>5</v>
      </c>
      <c r="C224" s="57">
        <v>109</v>
      </c>
      <c r="D224" s="58" t="s">
        <v>199</v>
      </c>
      <c r="E224" s="6">
        <f t="shared" si="11"/>
        <v>0.18333333333333335</v>
      </c>
      <c r="F224" s="7"/>
      <c r="G224" s="7"/>
      <c r="H224" s="59">
        <v>0.55000000000000004</v>
      </c>
      <c r="I224" s="10">
        <f t="shared" si="12"/>
        <v>0.33333333333333331</v>
      </c>
    </row>
    <row r="225" spans="1:9" ht="15.75" x14ac:dyDescent="0.25">
      <c r="A225" s="78"/>
      <c r="B225" s="5" t="s">
        <v>5</v>
      </c>
      <c r="C225" s="57">
        <v>110</v>
      </c>
      <c r="D225" s="58" t="s">
        <v>200</v>
      </c>
      <c r="E225" s="6">
        <f t="shared" si="11"/>
        <v>6.9666666666666655E-2</v>
      </c>
      <c r="F225" s="7"/>
      <c r="G225" s="7"/>
      <c r="H225" s="59">
        <v>0.20899999999999999</v>
      </c>
      <c r="I225" s="10">
        <f t="shared" si="12"/>
        <v>0.33333333333333331</v>
      </c>
    </row>
    <row r="226" spans="1:9" ht="15.75" x14ac:dyDescent="0.25">
      <c r="A226" s="78"/>
      <c r="B226" s="5" t="s">
        <v>5</v>
      </c>
      <c r="C226" s="57">
        <v>113</v>
      </c>
      <c r="D226" s="58" t="s">
        <v>125</v>
      </c>
      <c r="E226" s="6">
        <f t="shared" si="11"/>
        <v>2.0436666666666667</v>
      </c>
      <c r="F226" s="7"/>
      <c r="G226" s="7"/>
      <c r="H226" s="59">
        <v>6.1310000000000002</v>
      </c>
      <c r="I226" s="10">
        <f t="shared" si="12"/>
        <v>0.33333333333333331</v>
      </c>
    </row>
    <row r="227" spans="1:9" ht="15.75" x14ac:dyDescent="0.25">
      <c r="A227" s="78"/>
      <c r="B227" s="5" t="s">
        <v>5</v>
      </c>
      <c r="C227" s="57">
        <v>114</v>
      </c>
      <c r="D227" s="58" t="s">
        <v>201</v>
      </c>
      <c r="E227" s="6">
        <f t="shared" si="11"/>
        <v>0.18433333333333335</v>
      </c>
      <c r="F227" s="7"/>
      <c r="G227" s="7"/>
      <c r="H227" s="59">
        <v>0.55300000000000005</v>
      </c>
      <c r="I227" s="10">
        <f t="shared" si="12"/>
        <v>0.33333333333333331</v>
      </c>
    </row>
    <row r="228" spans="1:9" ht="15.75" x14ac:dyDescent="0.25">
      <c r="A228" s="79"/>
      <c r="B228" s="5" t="s">
        <v>5</v>
      </c>
      <c r="C228" s="57">
        <v>115</v>
      </c>
      <c r="D228" s="58" t="s">
        <v>117</v>
      </c>
      <c r="E228" s="6">
        <f t="shared" si="11"/>
        <v>0.15066666666666667</v>
      </c>
      <c r="F228" s="7"/>
      <c r="G228" s="7"/>
      <c r="H228" s="59">
        <v>0.45200000000000001</v>
      </c>
      <c r="I228" s="10">
        <f t="shared" si="12"/>
        <v>0.33333333333333331</v>
      </c>
    </row>
    <row r="229" spans="1:9" ht="15.75" x14ac:dyDescent="0.25">
      <c r="A229" s="90" t="s">
        <v>105</v>
      </c>
      <c r="B229" s="5" t="s">
        <v>5</v>
      </c>
      <c r="C229" s="57">
        <v>109</v>
      </c>
      <c r="D229" s="58" t="s">
        <v>199</v>
      </c>
      <c r="E229" s="6">
        <f t="shared" si="11"/>
        <v>0.18333333333333335</v>
      </c>
      <c r="F229" s="7"/>
      <c r="G229" s="7"/>
      <c r="H229" s="59">
        <v>0.55000000000000004</v>
      </c>
      <c r="I229" s="10">
        <f>1/3</f>
        <v>0.33333333333333331</v>
      </c>
    </row>
    <row r="230" spans="1:9" ht="15.75" x14ac:dyDescent="0.25">
      <c r="A230" s="91"/>
      <c r="B230" s="5" t="s">
        <v>5</v>
      </c>
      <c r="C230" s="57">
        <v>110</v>
      </c>
      <c r="D230" s="58" t="s">
        <v>200</v>
      </c>
      <c r="E230" s="6">
        <f t="shared" si="11"/>
        <v>6.9666666666666655E-2</v>
      </c>
      <c r="F230" s="7"/>
      <c r="G230" s="7"/>
      <c r="H230" s="59">
        <v>0.20899999999999999</v>
      </c>
      <c r="I230" s="10">
        <f>1/3</f>
        <v>0.33333333333333331</v>
      </c>
    </row>
    <row r="231" spans="1:9" ht="15.75" x14ac:dyDescent="0.25">
      <c r="A231" s="92"/>
      <c r="B231" s="5" t="s">
        <v>5</v>
      </c>
      <c r="C231" s="57">
        <v>114</v>
      </c>
      <c r="D231" s="58" t="s">
        <v>201</v>
      </c>
      <c r="E231" s="6">
        <f t="shared" si="11"/>
        <v>0.18433333333333335</v>
      </c>
      <c r="F231" s="7"/>
      <c r="G231" s="7"/>
      <c r="H231" s="59">
        <v>0.55300000000000005</v>
      </c>
      <c r="I231" s="10">
        <f>1/3</f>
        <v>0.33333333333333331</v>
      </c>
    </row>
    <row r="232" spans="1:9" ht="15.75" x14ac:dyDescent="0.25">
      <c r="A232" s="5" t="s">
        <v>106</v>
      </c>
      <c r="B232" s="5" t="s">
        <v>5</v>
      </c>
      <c r="C232" s="57">
        <v>60</v>
      </c>
      <c r="D232" s="58" t="s">
        <v>241</v>
      </c>
      <c r="E232" s="6">
        <f t="shared" si="11"/>
        <v>0.52900000000000003</v>
      </c>
      <c r="F232" s="7"/>
      <c r="G232" s="7"/>
      <c r="H232" s="59">
        <v>0.52900000000000003</v>
      </c>
      <c r="I232" s="10">
        <f>1</f>
        <v>1</v>
      </c>
    </row>
    <row r="233" spans="1:9" ht="15.75" x14ac:dyDescent="0.25">
      <c r="A233" s="60" t="s">
        <v>107</v>
      </c>
      <c r="B233" s="5" t="s">
        <v>2</v>
      </c>
      <c r="C233" s="57">
        <v>90</v>
      </c>
      <c r="D233" s="58" t="s">
        <v>192</v>
      </c>
      <c r="E233" s="6">
        <f t="shared" si="11"/>
        <v>1.8740000000000001</v>
      </c>
      <c r="F233" s="7"/>
      <c r="G233" s="7"/>
      <c r="H233" s="59">
        <v>3.7480000000000002</v>
      </c>
      <c r="I233" s="10">
        <f>1/2</f>
        <v>0.5</v>
      </c>
    </row>
    <row r="234" spans="1:9" ht="15.75" x14ac:dyDescent="0.25">
      <c r="A234" s="60" t="s">
        <v>108</v>
      </c>
      <c r="B234" s="64" t="s">
        <v>2</v>
      </c>
      <c r="C234" s="57">
        <v>1</v>
      </c>
      <c r="D234" s="62" t="s">
        <v>242</v>
      </c>
      <c r="E234" s="6">
        <f t="shared" si="11"/>
        <v>7.3999999999999996E-2</v>
      </c>
      <c r="F234" s="7"/>
      <c r="G234" s="7"/>
      <c r="H234" s="63">
        <v>7.3999999999999996E-2</v>
      </c>
      <c r="I234" s="11">
        <f>1</f>
        <v>1</v>
      </c>
    </row>
    <row r="235" spans="1:9" ht="15.75" x14ac:dyDescent="0.25">
      <c r="A235" s="90" t="s">
        <v>109</v>
      </c>
      <c r="B235" s="5" t="s">
        <v>2</v>
      </c>
      <c r="C235" s="57">
        <v>116</v>
      </c>
      <c r="D235" s="58" t="s">
        <v>136</v>
      </c>
      <c r="E235" s="6">
        <f t="shared" si="11"/>
        <v>0.43287500000000001</v>
      </c>
      <c r="F235" s="7"/>
      <c r="G235" s="7"/>
      <c r="H235" s="59">
        <v>3.4630000000000001</v>
      </c>
      <c r="I235" s="10">
        <f>1/8</f>
        <v>0.125</v>
      </c>
    </row>
    <row r="236" spans="1:9" ht="15.75" x14ac:dyDescent="0.25">
      <c r="A236" s="91"/>
      <c r="B236" s="5" t="s">
        <v>2</v>
      </c>
      <c r="C236" s="57">
        <v>117</v>
      </c>
      <c r="D236" s="58" t="s">
        <v>137</v>
      </c>
      <c r="E236" s="6">
        <f t="shared" si="11"/>
        <v>1.95425</v>
      </c>
      <c r="F236" s="7"/>
      <c r="G236" s="7"/>
      <c r="H236" s="59">
        <v>15.634</v>
      </c>
      <c r="I236" s="10">
        <f>1/8</f>
        <v>0.125</v>
      </c>
    </row>
    <row r="237" spans="1:9" ht="15.75" x14ac:dyDescent="0.25">
      <c r="A237" s="91"/>
      <c r="B237" s="5" t="s">
        <v>2</v>
      </c>
      <c r="C237" s="57">
        <v>118</v>
      </c>
      <c r="D237" s="58" t="s">
        <v>138</v>
      </c>
      <c r="E237" s="6">
        <f t="shared" si="11"/>
        <v>1.2500000000000001E-2</v>
      </c>
      <c r="F237" s="7"/>
      <c r="G237" s="7"/>
      <c r="H237" s="63">
        <v>0.1</v>
      </c>
      <c r="I237" s="11">
        <f>1/8</f>
        <v>0.125</v>
      </c>
    </row>
    <row r="238" spans="1:9" ht="15.75" x14ac:dyDescent="0.25">
      <c r="A238" s="92"/>
      <c r="B238" s="57" t="s">
        <v>2</v>
      </c>
      <c r="C238" s="57">
        <v>119</v>
      </c>
      <c r="D238" s="58" t="s">
        <v>139</v>
      </c>
      <c r="E238" s="6">
        <f t="shared" si="11"/>
        <v>5.6249999999999998E-3</v>
      </c>
      <c r="F238" s="12">
        <f>SUM(E4:E238)</f>
        <v>691.62199999999984</v>
      </c>
      <c r="G238" s="47">
        <f>F238/691.622</f>
        <v>0.99999999999999989</v>
      </c>
      <c r="H238" s="65">
        <v>4.4999999999999998E-2</v>
      </c>
      <c r="I238" s="25">
        <f>1/8</f>
        <v>0.125</v>
      </c>
    </row>
    <row r="239" spans="1:9" ht="15.75" x14ac:dyDescent="0.25">
      <c r="A239" s="18"/>
      <c r="B239" s="18"/>
      <c r="C239" s="18"/>
      <c r="D239" s="18"/>
      <c r="E239" s="14"/>
      <c r="F239" s="12"/>
      <c r="G239" s="13"/>
      <c r="H239" s="19"/>
      <c r="I239" s="20"/>
    </row>
    <row r="240" spans="1:9" ht="15.75" x14ac:dyDescent="0.25">
      <c r="A240" s="18"/>
      <c r="B240" s="18"/>
      <c r="C240" s="18"/>
      <c r="D240" s="18"/>
      <c r="E240" s="14"/>
      <c r="F240" s="12"/>
      <c r="G240" s="13"/>
      <c r="H240" s="19"/>
      <c r="I240" s="20"/>
    </row>
    <row r="241" spans="1:9" ht="15.75" x14ac:dyDescent="0.25">
      <c r="A241" s="99" t="s">
        <v>6</v>
      </c>
      <c r="B241" s="99"/>
      <c r="C241" s="99"/>
      <c r="D241" s="99"/>
      <c r="E241" s="99"/>
      <c r="F241" s="21"/>
      <c r="G241" s="21"/>
      <c r="H241" s="21"/>
      <c r="I241" s="21"/>
    </row>
    <row r="242" spans="1:9" ht="47.25" x14ac:dyDescent="0.25">
      <c r="A242" s="15" t="s">
        <v>8</v>
      </c>
      <c r="B242" s="15" t="s">
        <v>0</v>
      </c>
      <c r="C242" s="15" t="s">
        <v>1</v>
      </c>
      <c r="D242" s="15" t="s">
        <v>9</v>
      </c>
      <c r="E242" s="66" t="s">
        <v>12</v>
      </c>
      <c r="F242" s="21"/>
      <c r="G242" s="21"/>
      <c r="H242" s="28" t="s">
        <v>3</v>
      </c>
      <c r="I242" s="29" t="s">
        <v>4</v>
      </c>
    </row>
    <row r="243" spans="1:9" ht="15.75" x14ac:dyDescent="0.25">
      <c r="A243" s="80" t="s">
        <v>18</v>
      </c>
      <c r="B243" s="16" t="s">
        <v>2</v>
      </c>
      <c r="C243" s="5">
        <v>1</v>
      </c>
      <c r="D243" s="39" t="s">
        <v>242</v>
      </c>
      <c r="E243" s="6">
        <f t="shared" ref="E243:E261" si="13">H243*I243</f>
        <v>7.3999999999999996E-2</v>
      </c>
      <c r="F243" s="12"/>
      <c r="G243" s="13"/>
      <c r="H243" s="36">
        <v>7.3999999999999996E-2</v>
      </c>
      <c r="I243" s="38">
        <f>1</f>
        <v>1</v>
      </c>
    </row>
    <row r="244" spans="1:9" ht="15.75" x14ac:dyDescent="0.25">
      <c r="A244" s="81"/>
      <c r="B244" s="16" t="s">
        <v>2</v>
      </c>
      <c r="C244" s="5">
        <v>2</v>
      </c>
      <c r="D244" s="41" t="s">
        <v>169</v>
      </c>
      <c r="E244" s="6">
        <f t="shared" si="13"/>
        <v>4.9669999999999996</v>
      </c>
      <c r="F244" s="7"/>
      <c r="G244" s="7"/>
      <c r="H244" s="42">
        <v>4.9669999999999996</v>
      </c>
      <c r="I244" s="10">
        <f>1</f>
        <v>1</v>
      </c>
    </row>
    <row r="245" spans="1:9" ht="15.75" x14ac:dyDescent="0.25">
      <c r="A245" s="81"/>
      <c r="B245" s="16" t="s">
        <v>2</v>
      </c>
      <c r="C245" s="5">
        <v>3</v>
      </c>
      <c r="D245" s="41" t="s">
        <v>193</v>
      </c>
      <c r="E245" s="6">
        <f t="shared" si="13"/>
        <v>40.039000000000001</v>
      </c>
      <c r="F245" s="7"/>
      <c r="G245" s="7"/>
      <c r="H245" s="42">
        <v>40.039000000000001</v>
      </c>
      <c r="I245" s="10">
        <f>1</f>
        <v>1</v>
      </c>
    </row>
    <row r="246" spans="1:9" ht="15.75" x14ac:dyDescent="0.25">
      <c r="A246" s="81"/>
      <c r="B246" s="16" t="s">
        <v>2</v>
      </c>
      <c r="C246" s="5">
        <v>4</v>
      </c>
      <c r="D246" s="41" t="s">
        <v>131</v>
      </c>
      <c r="E246" s="6">
        <f t="shared" si="13"/>
        <v>2.1669999999999998</v>
      </c>
      <c r="F246" s="7"/>
      <c r="G246" s="7"/>
      <c r="H246" s="42">
        <v>2.1669999999999998</v>
      </c>
      <c r="I246" s="10">
        <f>1</f>
        <v>1</v>
      </c>
    </row>
    <row r="247" spans="1:9" ht="15.75" x14ac:dyDescent="0.25">
      <c r="A247" s="81"/>
      <c r="B247" s="16" t="s">
        <v>2</v>
      </c>
      <c r="C247" s="5">
        <v>5</v>
      </c>
      <c r="D247" s="41" t="s">
        <v>190</v>
      </c>
      <c r="E247" s="6">
        <f t="shared" si="13"/>
        <v>21.414000000000001</v>
      </c>
      <c r="F247" s="7"/>
      <c r="G247" s="7"/>
      <c r="H247" s="42">
        <v>21.414000000000001</v>
      </c>
      <c r="I247" s="10">
        <f>1</f>
        <v>1</v>
      </c>
    </row>
    <row r="248" spans="1:9" ht="15.75" x14ac:dyDescent="0.25">
      <c r="A248" s="81"/>
      <c r="B248" s="16" t="s">
        <v>2</v>
      </c>
      <c r="C248" s="5">
        <v>6</v>
      </c>
      <c r="D248" s="41" t="s">
        <v>237</v>
      </c>
      <c r="E248" s="6">
        <f t="shared" si="13"/>
        <v>1.974</v>
      </c>
      <c r="F248" s="7"/>
      <c r="G248" s="7"/>
      <c r="H248" s="42">
        <v>1.974</v>
      </c>
      <c r="I248" s="10">
        <f>1</f>
        <v>1</v>
      </c>
    </row>
    <row r="249" spans="1:9" ht="15.75" x14ac:dyDescent="0.25">
      <c r="A249" s="81"/>
      <c r="B249" s="16" t="s">
        <v>2</v>
      </c>
      <c r="C249" s="5">
        <v>7</v>
      </c>
      <c r="D249" s="39" t="s">
        <v>132</v>
      </c>
      <c r="E249" s="6">
        <f t="shared" si="13"/>
        <v>55.973999999999997</v>
      </c>
      <c r="F249" s="7"/>
      <c r="G249" s="7"/>
      <c r="H249" s="36">
        <v>55.973999999999997</v>
      </c>
      <c r="I249" s="10">
        <f>1</f>
        <v>1</v>
      </c>
    </row>
    <row r="250" spans="1:9" ht="15.75" x14ac:dyDescent="0.25">
      <c r="A250" s="81"/>
      <c r="B250" s="16" t="s">
        <v>2</v>
      </c>
      <c r="C250" s="5">
        <v>9</v>
      </c>
      <c r="D250" s="41" t="s">
        <v>113</v>
      </c>
      <c r="E250" s="6">
        <f t="shared" si="13"/>
        <v>9.3710000000000004</v>
      </c>
      <c r="F250" s="7"/>
      <c r="G250" s="7"/>
      <c r="H250" s="42">
        <v>9.3710000000000004</v>
      </c>
      <c r="I250" s="10">
        <f>1</f>
        <v>1</v>
      </c>
    </row>
    <row r="251" spans="1:9" ht="15.75" x14ac:dyDescent="0.25">
      <c r="A251" s="81"/>
      <c r="B251" s="16" t="s">
        <v>2</v>
      </c>
      <c r="C251" s="5">
        <v>10</v>
      </c>
      <c r="D251" s="41" t="s">
        <v>114</v>
      </c>
      <c r="E251" s="6">
        <f t="shared" si="13"/>
        <v>9.3569999999999993</v>
      </c>
      <c r="F251" s="7"/>
      <c r="G251" s="7"/>
      <c r="H251" s="42">
        <v>9.3569999999999993</v>
      </c>
      <c r="I251" s="10">
        <f>1</f>
        <v>1</v>
      </c>
    </row>
    <row r="252" spans="1:9" ht="15.75" x14ac:dyDescent="0.25">
      <c r="A252" s="81"/>
      <c r="B252" s="16" t="s">
        <v>2</v>
      </c>
      <c r="C252" s="5">
        <v>13</v>
      </c>
      <c r="D252" s="39" t="s">
        <v>204</v>
      </c>
      <c r="E252" s="6">
        <f t="shared" ref="E252:E259" si="14">H252*I252</f>
        <v>1.4E-2</v>
      </c>
      <c r="F252" s="7"/>
      <c r="G252" s="7"/>
      <c r="H252" s="36">
        <v>1.4E-2</v>
      </c>
      <c r="I252" s="10">
        <f>1</f>
        <v>1</v>
      </c>
    </row>
    <row r="253" spans="1:9" ht="15.75" x14ac:dyDescent="0.25">
      <c r="A253" s="81"/>
      <c r="B253" s="16" t="s">
        <v>2</v>
      </c>
      <c r="C253" s="5">
        <v>14</v>
      </c>
      <c r="D253" s="41" t="s">
        <v>162</v>
      </c>
      <c r="E253" s="6">
        <f t="shared" si="14"/>
        <v>17.617000000000001</v>
      </c>
      <c r="F253" s="7"/>
      <c r="G253" s="7"/>
      <c r="H253" s="42">
        <v>17.617000000000001</v>
      </c>
      <c r="I253" s="10">
        <f>1</f>
        <v>1</v>
      </c>
    </row>
    <row r="254" spans="1:9" ht="15.75" x14ac:dyDescent="0.25">
      <c r="A254" s="81"/>
      <c r="B254" s="16" t="s">
        <v>2</v>
      </c>
      <c r="C254" s="5">
        <v>20</v>
      </c>
      <c r="D254" s="41" t="s">
        <v>239</v>
      </c>
      <c r="E254" s="6">
        <f t="shared" si="14"/>
        <v>6.8000000000000005E-2</v>
      </c>
      <c r="F254" s="7"/>
      <c r="G254" s="7"/>
      <c r="H254" s="42">
        <v>6.8000000000000005E-2</v>
      </c>
      <c r="I254" s="10">
        <f>1</f>
        <v>1</v>
      </c>
    </row>
    <row r="255" spans="1:9" ht="15.75" x14ac:dyDescent="0.25">
      <c r="A255" s="81"/>
      <c r="B255" s="16" t="s">
        <v>2</v>
      </c>
      <c r="C255" s="5">
        <v>21</v>
      </c>
      <c r="D255" s="41" t="s">
        <v>240</v>
      </c>
      <c r="E255" s="6">
        <f t="shared" si="14"/>
        <v>0.02</v>
      </c>
      <c r="F255" s="7"/>
      <c r="G255" s="7"/>
      <c r="H255" s="42">
        <v>0.02</v>
      </c>
      <c r="I255" s="10">
        <f>1</f>
        <v>1</v>
      </c>
    </row>
    <row r="256" spans="1:9" ht="15.75" x14ac:dyDescent="0.25">
      <c r="A256" s="81"/>
      <c r="B256" s="16" t="s">
        <v>2</v>
      </c>
      <c r="C256" s="5">
        <v>24</v>
      </c>
      <c r="D256" s="41" t="s">
        <v>163</v>
      </c>
      <c r="E256" s="6">
        <f t="shared" si="14"/>
        <v>0.108</v>
      </c>
      <c r="F256" s="7"/>
      <c r="G256" s="7"/>
      <c r="H256" s="42">
        <v>0.108</v>
      </c>
      <c r="I256" s="10">
        <f>1</f>
        <v>1</v>
      </c>
    </row>
    <row r="257" spans="1:9" ht="15.75" x14ac:dyDescent="0.25">
      <c r="A257" s="81"/>
      <c r="B257" s="16" t="s">
        <v>2</v>
      </c>
      <c r="C257" s="5">
        <v>25</v>
      </c>
      <c r="D257" s="39" t="s">
        <v>158</v>
      </c>
      <c r="E257" s="6">
        <f t="shared" si="14"/>
        <v>1.2470000000000001</v>
      </c>
      <c r="F257" s="7"/>
      <c r="G257" s="7"/>
      <c r="H257" s="36">
        <v>1.2470000000000001</v>
      </c>
      <c r="I257" s="10">
        <f>1</f>
        <v>1</v>
      </c>
    </row>
    <row r="258" spans="1:9" ht="15.75" x14ac:dyDescent="0.25">
      <c r="A258" s="81"/>
      <c r="B258" s="16" t="s">
        <v>2</v>
      </c>
      <c r="C258" s="5">
        <v>26</v>
      </c>
      <c r="D258" s="45" t="s">
        <v>133</v>
      </c>
      <c r="E258" s="6">
        <f t="shared" si="14"/>
        <v>36.365000000000002</v>
      </c>
      <c r="F258" s="7"/>
      <c r="G258" s="7"/>
      <c r="H258" s="44">
        <v>36.365000000000002</v>
      </c>
      <c r="I258" s="10">
        <f>1</f>
        <v>1</v>
      </c>
    </row>
    <row r="259" spans="1:9" ht="15.75" x14ac:dyDescent="0.25">
      <c r="A259" s="81"/>
      <c r="B259" s="23" t="s">
        <v>2</v>
      </c>
      <c r="C259" s="5">
        <v>37</v>
      </c>
      <c r="D259" s="41" t="s">
        <v>153</v>
      </c>
      <c r="E259" s="33">
        <f t="shared" si="14"/>
        <v>0.92700000000000005</v>
      </c>
      <c r="F259" s="7"/>
      <c r="G259" s="7"/>
      <c r="H259" s="36">
        <v>0.92700000000000005</v>
      </c>
      <c r="I259" s="11">
        <f>1</f>
        <v>1</v>
      </c>
    </row>
    <row r="260" spans="1:9" ht="15.75" x14ac:dyDescent="0.25">
      <c r="A260" s="81"/>
      <c r="B260" s="16" t="s">
        <v>2</v>
      </c>
      <c r="C260" s="5">
        <v>38</v>
      </c>
      <c r="D260" s="41" t="s">
        <v>165</v>
      </c>
      <c r="E260" s="6">
        <f t="shared" ref="E260" si="15">H260*I260</f>
        <v>4.5999999999999999E-2</v>
      </c>
      <c r="F260" s="7"/>
      <c r="G260" s="7"/>
      <c r="H260" s="44">
        <v>4.5999999999999999E-2</v>
      </c>
      <c r="I260" s="25">
        <f>1</f>
        <v>1</v>
      </c>
    </row>
    <row r="261" spans="1:9" ht="15.75" x14ac:dyDescent="0.25">
      <c r="A261" s="81"/>
      <c r="B261" s="24" t="s">
        <v>2</v>
      </c>
      <c r="C261" s="5">
        <v>40</v>
      </c>
      <c r="D261" s="41" t="s">
        <v>148</v>
      </c>
      <c r="E261" s="34">
        <f t="shared" si="13"/>
        <v>0.33500000000000002</v>
      </c>
      <c r="F261" s="7"/>
      <c r="G261" s="7"/>
      <c r="H261" s="46">
        <v>0.33500000000000002</v>
      </c>
      <c r="I261" s="48">
        <f>1</f>
        <v>1</v>
      </c>
    </row>
    <row r="262" spans="1:9" ht="15.75" x14ac:dyDescent="0.25">
      <c r="A262" s="81"/>
      <c r="B262" s="16" t="s">
        <v>2</v>
      </c>
      <c r="C262" s="5">
        <v>58</v>
      </c>
      <c r="D262" s="41" t="s">
        <v>166</v>
      </c>
      <c r="E262" s="6">
        <f t="shared" ref="E262:E265" si="16">H262*I262</f>
        <v>0.2</v>
      </c>
      <c r="F262" s="7"/>
      <c r="G262" s="7"/>
      <c r="H262" s="42">
        <v>0.2</v>
      </c>
      <c r="I262" s="43">
        <f>1</f>
        <v>1</v>
      </c>
    </row>
    <row r="263" spans="1:9" ht="15.75" x14ac:dyDescent="0.25">
      <c r="A263" s="81"/>
      <c r="B263" s="16" t="s">
        <v>2</v>
      </c>
      <c r="C263" s="5">
        <v>59</v>
      </c>
      <c r="D263" s="41" t="s">
        <v>150</v>
      </c>
      <c r="E263" s="6">
        <f t="shared" si="16"/>
        <v>5.0549999999999997</v>
      </c>
      <c r="F263" s="7"/>
      <c r="G263" s="7"/>
      <c r="H263" s="9">
        <v>5.0549999999999997</v>
      </c>
      <c r="I263" s="8">
        <f>1</f>
        <v>1</v>
      </c>
    </row>
    <row r="264" spans="1:9" ht="15.75" x14ac:dyDescent="0.25">
      <c r="A264" s="81"/>
      <c r="B264" s="16" t="s">
        <v>2</v>
      </c>
      <c r="C264" s="5">
        <v>65</v>
      </c>
      <c r="D264" s="41" t="s">
        <v>151</v>
      </c>
      <c r="E264" s="6">
        <f t="shared" si="16"/>
        <v>0.71399999999999997</v>
      </c>
      <c r="F264" s="7"/>
      <c r="G264" s="7"/>
      <c r="H264" s="44">
        <v>0.71399999999999997</v>
      </c>
      <c r="I264" s="49">
        <f>1</f>
        <v>1</v>
      </c>
    </row>
    <row r="265" spans="1:9" ht="15.75" x14ac:dyDescent="0.25">
      <c r="A265" s="81"/>
      <c r="B265" s="16" t="s">
        <v>2</v>
      </c>
      <c r="C265" s="5">
        <v>66</v>
      </c>
      <c r="D265" s="40" t="s">
        <v>141</v>
      </c>
      <c r="E265" s="6">
        <f t="shared" si="16"/>
        <v>1.5109999999999999</v>
      </c>
      <c r="F265" s="7"/>
      <c r="G265" s="7"/>
      <c r="H265" s="44">
        <v>1.5109999999999999</v>
      </c>
      <c r="I265" s="49">
        <f>1</f>
        <v>1</v>
      </c>
    </row>
    <row r="266" spans="1:9" ht="15.75" x14ac:dyDescent="0.25">
      <c r="A266" s="81"/>
      <c r="B266" s="16" t="s">
        <v>2</v>
      </c>
      <c r="C266" s="5">
        <v>74</v>
      </c>
      <c r="D266" s="37" t="s">
        <v>156</v>
      </c>
      <c r="E266" s="6">
        <f t="shared" ref="E266:E277" si="17">H266*I266</f>
        <v>3.6070000000000002</v>
      </c>
      <c r="F266" s="7"/>
      <c r="G266" s="7"/>
      <c r="H266" s="44">
        <v>3.6070000000000002</v>
      </c>
      <c r="I266" s="49">
        <f>1</f>
        <v>1</v>
      </c>
    </row>
    <row r="267" spans="1:9" ht="15.75" x14ac:dyDescent="0.25">
      <c r="A267" s="81"/>
      <c r="B267" s="16" t="s">
        <v>2</v>
      </c>
      <c r="C267" s="5">
        <v>75</v>
      </c>
      <c r="D267" s="37" t="s">
        <v>160</v>
      </c>
      <c r="E267" s="6">
        <f t="shared" si="17"/>
        <v>1.327</v>
      </c>
      <c r="F267" s="7"/>
      <c r="G267" s="7"/>
      <c r="H267" s="44">
        <v>1.327</v>
      </c>
      <c r="I267" s="50">
        <f>1</f>
        <v>1</v>
      </c>
    </row>
    <row r="268" spans="1:9" ht="15.75" x14ac:dyDescent="0.25">
      <c r="A268" s="81"/>
      <c r="B268" s="16" t="s">
        <v>2</v>
      </c>
      <c r="C268" s="5">
        <v>76</v>
      </c>
      <c r="D268" s="37" t="s">
        <v>161</v>
      </c>
      <c r="E268" s="6">
        <f t="shared" si="17"/>
        <v>3.4049999999999998</v>
      </c>
      <c r="F268" s="7"/>
      <c r="G268" s="7"/>
      <c r="H268" s="46">
        <v>3.4049999999999998</v>
      </c>
      <c r="I268" s="43">
        <f>1</f>
        <v>1</v>
      </c>
    </row>
    <row r="269" spans="1:9" ht="15.75" x14ac:dyDescent="0.25">
      <c r="A269" s="81"/>
      <c r="B269" s="16" t="s">
        <v>2</v>
      </c>
      <c r="C269" s="5">
        <v>77</v>
      </c>
      <c r="D269" s="37" t="s">
        <v>238</v>
      </c>
      <c r="E269" s="6">
        <f t="shared" si="17"/>
        <v>51.225999999999999</v>
      </c>
      <c r="F269" s="7"/>
      <c r="G269" s="7"/>
      <c r="H269" s="42">
        <v>51.225999999999999</v>
      </c>
      <c r="I269" s="43">
        <f>1</f>
        <v>1</v>
      </c>
    </row>
    <row r="270" spans="1:9" ht="15.75" x14ac:dyDescent="0.25">
      <c r="A270" s="81"/>
      <c r="B270" s="16" t="s">
        <v>2</v>
      </c>
      <c r="C270" s="5">
        <v>78</v>
      </c>
      <c r="D270" s="37" t="s">
        <v>182</v>
      </c>
      <c r="E270" s="6">
        <f t="shared" si="17"/>
        <v>2.1059999999999999</v>
      </c>
      <c r="F270" s="7"/>
      <c r="G270" s="7"/>
      <c r="H270" s="42">
        <v>2.1059999999999999</v>
      </c>
      <c r="I270" s="43">
        <f>1</f>
        <v>1</v>
      </c>
    </row>
    <row r="271" spans="1:9" ht="15.75" x14ac:dyDescent="0.25">
      <c r="A271" s="81"/>
      <c r="B271" s="16" t="s">
        <v>2</v>
      </c>
      <c r="C271" s="5">
        <v>83</v>
      </c>
      <c r="D271" s="37" t="s">
        <v>188</v>
      </c>
      <c r="E271" s="6">
        <f t="shared" si="17"/>
        <v>0.84699999999999998</v>
      </c>
      <c r="F271" s="7"/>
      <c r="G271" s="7"/>
      <c r="H271" s="42">
        <v>0.84699999999999998</v>
      </c>
      <c r="I271" s="43">
        <f>1</f>
        <v>1</v>
      </c>
    </row>
    <row r="272" spans="1:9" ht="15.75" x14ac:dyDescent="0.25">
      <c r="A272" s="81"/>
      <c r="B272" s="16" t="s">
        <v>2</v>
      </c>
      <c r="C272" s="5">
        <v>84</v>
      </c>
      <c r="D272" s="37" t="s">
        <v>147</v>
      </c>
      <c r="E272" s="6">
        <f t="shared" si="17"/>
        <v>1.1759999999999999</v>
      </c>
      <c r="F272" s="7"/>
      <c r="G272" s="7"/>
      <c r="H272" s="42">
        <v>1.1759999999999999</v>
      </c>
      <c r="I272" s="43">
        <f>1</f>
        <v>1</v>
      </c>
    </row>
    <row r="273" spans="1:9" ht="15.75" x14ac:dyDescent="0.25">
      <c r="A273" s="81"/>
      <c r="B273" s="16" t="s">
        <v>2</v>
      </c>
      <c r="C273" s="5">
        <v>85</v>
      </c>
      <c r="D273" s="35" t="s">
        <v>149</v>
      </c>
      <c r="E273" s="6">
        <f t="shared" si="17"/>
        <v>1.0580000000000001</v>
      </c>
      <c r="F273" s="7"/>
      <c r="G273" s="7"/>
      <c r="H273" s="36">
        <v>1.0580000000000001</v>
      </c>
      <c r="I273" s="43">
        <f>1</f>
        <v>1</v>
      </c>
    </row>
    <row r="274" spans="1:9" ht="15.75" x14ac:dyDescent="0.25">
      <c r="A274" s="81"/>
      <c r="B274" s="16" t="s">
        <v>2</v>
      </c>
      <c r="C274" s="5">
        <v>87</v>
      </c>
      <c r="D274" s="37" t="s">
        <v>126</v>
      </c>
      <c r="E274" s="6">
        <f t="shared" si="17"/>
        <v>0.78900000000000003</v>
      </c>
      <c r="F274" s="7"/>
      <c r="G274" s="7"/>
      <c r="H274" s="42">
        <v>0.78900000000000003</v>
      </c>
      <c r="I274" s="43">
        <f>1</f>
        <v>1</v>
      </c>
    </row>
    <row r="275" spans="1:9" ht="15.75" x14ac:dyDescent="0.25">
      <c r="A275" s="81"/>
      <c r="B275" s="16" t="s">
        <v>2</v>
      </c>
      <c r="C275" s="5">
        <v>88</v>
      </c>
      <c r="D275" s="37" t="s">
        <v>127</v>
      </c>
      <c r="E275" s="6">
        <f t="shared" si="17"/>
        <v>3.3740000000000001</v>
      </c>
      <c r="F275" s="7"/>
      <c r="G275" s="7"/>
      <c r="H275" s="42">
        <v>3.3740000000000001</v>
      </c>
      <c r="I275" s="43">
        <f>1</f>
        <v>1</v>
      </c>
    </row>
    <row r="276" spans="1:9" ht="15.75" x14ac:dyDescent="0.25">
      <c r="A276" s="81"/>
      <c r="B276" s="16" t="s">
        <v>2</v>
      </c>
      <c r="C276" s="5">
        <v>89</v>
      </c>
      <c r="D276" s="37" t="s">
        <v>128</v>
      </c>
      <c r="E276" s="6">
        <f t="shared" si="17"/>
        <v>1.591</v>
      </c>
      <c r="F276" s="7"/>
      <c r="G276" s="7"/>
      <c r="H276" s="42">
        <v>1.591</v>
      </c>
      <c r="I276" s="43">
        <f>1</f>
        <v>1</v>
      </c>
    </row>
    <row r="277" spans="1:9" ht="15.75" x14ac:dyDescent="0.25">
      <c r="A277" s="81"/>
      <c r="B277" s="16" t="s">
        <v>2</v>
      </c>
      <c r="C277" s="5">
        <v>90</v>
      </c>
      <c r="D277" s="37" t="s">
        <v>192</v>
      </c>
      <c r="E277" s="6">
        <f t="shared" si="17"/>
        <v>3.7480000000000002</v>
      </c>
      <c r="F277" s="7"/>
      <c r="G277" s="7"/>
      <c r="H277" s="42">
        <v>3.7480000000000002</v>
      </c>
      <c r="I277" s="43">
        <f>1</f>
        <v>1</v>
      </c>
    </row>
    <row r="278" spans="1:9" ht="15.75" x14ac:dyDescent="0.25">
      <c r="A278" s="81"/>
      <c r="B278" s="16" t="s">
        <v>2</v>
      </c>
      <c r="C278" s="5">
        <v>91</v>
      </c>
      <c r="D278" s="37" t="s">
        <v>118</v>
      </c>
      <c r="E278" s="6">
        <f t="shared" ref="E278:E287" si="18">H278*I278</f>
        <v>7.2459999999999996</v>
      </c>
      <c r="F278" s="7"/>
      <c r="G278" s="7"/>
      <c r="H278" s="42">
        <v>21.738</v>
      </c>
      <c r="I278" s="43">
        <f>1/3</f>
        <v>0.33333333333333331</v>
      </c>
    </row>
    <row r="279" spans="1:9" ht="15.75" x14ac:dyDescent="0.25">
      <c r="A279" s="81"/>
      <c r="B279" s="16" t="s">
        <v>2</v>
      </c>
      <c r="C279" s="5">
        <v>95</v>
      </c>
      <c r="D279" s="37" t="s">
        <v>170</v>
      </c>
      <c r="E279" s="6">
        <f t="shared" si="18"/>
        <v>9.9489999999999998</v>
      </c>
      <c r="F279" s="7"/>
      <c r="G279" s="7"/>
      <c r="H279" s="42">
        <v>9.9489999999999998</v>
      </c>
      <c r="I279" s="43">
        <f>1</f>
        <v>1</v>
      </c>
    </row>
    <row r="280" spans="1:9" ht="15.75" x14ac:dyDescent="0.25">
      <c r="A280" s="81"/>
      <c r="B280" s="16" t="s">
        <v>2</v>
      </c>
      <c r="C280" s="5">
        <v>96</v>
      </c>
      <c r="D280" s="37" t="s">
        <v>171</v>
      </c>
      <c r="E280" s="6">
        <f t="shared" si="18"/>
        <v>0.91400000000000003</v>
      </c>
      <c r="F280" s="7"/>
      <c r="G280" s="7"/>
      <c r="H280" s="42">
        <v>0.91400000000000003</v>
      </c>
      <c r="I280" s="43">
        <f>1</f>
        <v>1</v>
      </c>
    </row>
    <row r="281" spans="1:9" ht="15.75" x14ac:dyDescent="0.25">
      <c r="A281" s="81"/>
      <c r="B281" s="16" t="s">
        <v>2</v>
      </c>
      <c r="C281" s="5">
        <v>97</v>
      </c>
      <c r="D281" s="37" t="s">
        <v>159</v>
      </c>
      <c r="E281" s="6">
        <f t="shared" si="18"/>
        <v>0.378</v>
      </c>
      <c r="F281" s="7"/>
      <c r="G281" s="7"/>
      <c r="H281" s="42">
        <v>0.378</v>
      </c>
      <c r="I281" s="43">
        <f>1</f>
        <v>1</v>
      </c>
    </row>
    <row r="282" spans="1:9" ht="15.75" x14ac:dyDescent="0.25">
      <c r="A282" s="81"/>
      <c r="B282" s="16" t="s">
        <v>2</v>
      </c>
      <c r="C282" s="5">
        <v>98</v>
      </c>
      <c r="D282" s="37" t="s">
        <v>119</v>
      </c>
      <c r="E282" s="6">
        <f t="shared" si="18"/>
        <v>0.17933333333333334</v>
      </c>
      <c r="F282" s="7"/>
      <c r="G282" s="7"/>
      <c r="H282" s="42">
        <v>0.53800000000000003</v>
      </c>
      <c r="I282" s="43">
        <f>1/3</f>
        <v>0.33333333333333331</v>
      </c>
    </row>
    <row r="283" spans="1:9" ht="15.75" x14ac:dyDescent="0.25">
      <c r="A283" s="81"/>
      <c r="B283" s="16" t="s">
        <v>2</v>
      </c>
      <c r="C283" s="5">
        <v>101</v>
      </c>
      <c r="D283" s="37" t="s">
        <v>120</v>
      </c>
      <c r="E283" s="6">
        <f t="shared" si="18"/>
        <v>1.2969999999999999</v>
      </c>
      <c r="F283" s="7"/>
      <c r="G283" s="7"/>
      <c r="H283" s="42">
        <v>3.891</v>
      </c>
      <c r="I283" s="43">
        <f t="shared" ref="I283:I288" si="19">1/3</f>
        <v>0.33333333333333331</v>
      </c>
    </row>
    <row r="284" spans="1:9" ht="15.75" x14ac:dyDescent="0.25">
      <c r="A284" s="81"/>
      <c r="B284" s="16" t="s">
        <v>2</v>
      </c>
      <c r="C284" s="5">
        <v>102</v>
      </c>
      <c r="D284" s="37" t="s">
        <v>121</v>
      </c>
      <c r="E284" s="6">
        <f t="shared" si="18"/>
        <v>0.26500000000000001</v>
      </c>
      <c r="F284" s="7"/>
      <c r="G284" s="7"/>
      <c r="H284" s="42">
        <v>0.79500000000000004</v>
      </c>
      <c r="I284" s="43">
        <f t="shared" si="19"/>
        <v>0.33333333333333331</v>
      </c>
    </row>
    <row r="285" spans="1:9" ht="15.75" x14ac:dyDescent="0.25">
      <c r="A285" s="81"/>
      <c r="B285" s="16" t="s">
        <v>2</v>
      </c>
      <c r="C285" s="5">
        <v>104</v>
      </c>
      <c r="D285" s="37" t="s">
        <v>122</v>
      </c>
      <c r="E285" s="6">
        <f t="shared" si="18"/>
        <v>1.3723333333333332</v>
      </c>
      <c r="F285" s="7"/>
      <c r="G285" s="7"/>
      <c r="H285" s="42">
        <v>4.117</v>
      </c>
      <c r="I285" s="43">
        <f t="shared" si="19"/>
        <v>0.33333333333333331</v>
      </c>
    </row>
    <row r="286" spans="1:9" ht="15.75" x14ac:dyDescent="0.25">
      <c r="A286" s="81"/>
      <c r="B286" s="16" t="s">
        <v>2</v>
      </c>
      <c r="C286" s="5">
        <v>105</v>
      </c>
      <c r="D286" s="37" t="s">
        <v>115</v>
      </c>
      <c r="E286" s="6">
        <f t="shared" si="18"/>
        <v>8.0640000000000001</v>
      </c>
      <c r="F286" s="7"/>
      <c r="G286" s="7"/>
      <c r="H286" s="42">
        <v>24.192</v>
      </c>
      <c r="I286" s="43">
        <f t="shared" si="19"/>
        <v>0.33333333333333331</v>
      </c>
    </row>
    <row r="287" spans="1:9" ht="15.75" x14ac:dyDescent="0.25">
      <c r="A287" s="81"/>
      <c r="B287" s="16" t="s">
        <v>2</v>
      </c>
      <c r="C287" s="5">
        <v>106</v>
      </c>
      <c r="D287" s="37" t="s">
        <v>123</v>
      </c>
      <c r="E287" s="6">
        <f t="shared" si="18"/>
        <v>1</v>
      </c>
      <c r="F287" s="7"/>
      <c r="G287" s="7"/>
      <c r="H287" s="42">
        <v>3</v>
      </c>
      <c r="I287" s="43">
        <f t="shared" si="19"/>
        <v>0.33333333333333331</v>
      </c>
    </row>
    <row r="288" spans="1:9" ht="15.75" x14ac:dyDescent="0.25">
      <c r="A288" s="81"/>
      <c r="B288" s="16" t="s">
        <v>2</v>
      </c>
      <c r="C288" s="5">
        <v>107</v>
      </c>
      <c r="D288" s="37" t="s">
        <v>124</v>
      </c>
      <c r="E288" s="6">
        <f t="shared" ref="E288:E306" si="20">H288*I288</f>
        <v>2.8460000000000001</v>
      </c>
      <c r="F288" s="7"/>
      <c r="G288" s="7"/>
      <c r="H288" s="42">
        <v>8.5380000000000003</v>
      </c>
      <c r="I288" s="43">
        <f t="shared" si="19"/>
        <v>0.33333333333333331</v>
      </c>
    </row>
    <row r="289" spans="1:9" ht="15.75" x14ac:dyDescent="0.25">
      <c r="A289" s="81"/>
      <c r="B289" s="16" t="s">
        <v>2</v>
      </c>
      <c r="C289" s="5">
        <v>108</v>
      </c>
      <c r="D289" s="37" t="s">
        <v>116</v>
      </c>
      <c r="E289" s="6">
        <f t="shared" si="20"/>
        <v>2.3893333333333331</v>
      </c>
      <c r="F289" s="7"/>
      <c r="G289" s="7"/>
      <c r="H289" s="42">
        <v>7.1680000000000001</v>
      </c>
      <c r="I289" s="43">
        <f>1/3</f>
        <v>0.33333333333333331</v>
      </c>
    </row>
    <row r="290" spans="1:9" ht="15.75" x14ac:dyDescent="0.25">
      <c r="A290" s="81"/>
      <c r="B290" s="16" t="s">
        <v>2</v>
      </c>
      <c r="C290" s="5">
        <v>111</v>
      </c>
      <c r="D290" s="37" t="s">
        <v>112</v>
      </c>
      <c r="E290" s="6">
        <f t="shared" si="20"/>
        <v>8.0500000000000016E-2</v>
      </c>
      <c r="F290" s="7"/>
      <c r="G290" s="7"/>
      <c r="H290" s="42">
        <v>0.27600000000000002</v>
      </c>
      <c r="I290" s="43">
        <f>3/12+1/24</f>
        <v>0.29166666666666669</v>
      </c>
    </row>
    <row r="291" spans="1:9" ht="15.75" x14ac:dyDescent="0.25">
      <c r="A291" s="81"/>
      <c r="B291" s="16" t="s">
        <v>2</v>
      </c>
      <c r="C291" s="5">
        <v>112</v>
      </c>
      <c r="D291" s="37" t="s">
        <v>135</v>
      </c>
      <c r="E291" s="6">
        <f t="shared" si="20"/>
        <v>8.7050000000000001</v>
      </c>
      <c r="F291" s="7"/>
      <c r="G291" s="7"/>
      <c r="H291" s="42">
        <v>8.7050000000000001</v>
      </c>
      <c r="I291" s="43">
        <f>1</f>
        <v>1</v>
      </c>
    </row>
    <row r="292" spans="1:9" ht="15.75" x14ac:dyDescent="0.25">
      <c r="A292" s="81"/>
      <c r="B292" s="16" t="s">
        <v>2</v>
      </c>
      <c r="C292" s="5">
        <v>113</v>
      </c>
      <c r="D292" s="37" t="s">
        <v>125</v>
      </c>
      <c r="E292" s="6">
        <f t="shared" si="20"/>
        <v>2.0436666666666667</v>
      </c>
      <c r="F292" s="7"/>
      <c r="G292" s="7"/>
      <c r="H292" s="42">
        <v>6.1310000000000002</v>
      </c>
      <c r="I292" s="43">
        <f>1/3</f>
        <v>0.33333333333333331</v>
      </c>
    </row>
    <row r="293" spans="1:9" ht="15.75" x14ac:dyDescent="0.25">
      <c r="A293" s="81"/>
      <c r="B293" s="16" t="s">
        <v>2</v>
      </c>
      <c r="C293" s="5">
        <v>115</v>
      </c>
      <c r="D293" s="37" t="s">
        <v>117</v>
      </c>
      <c r="E293" s="6">
        <f t="shared" si="20"/>
        <v>0.15066666666666667</v>
      </c>
      <c r="F293" s="7"/>
      <c r="G293" s="7"/>
      <c r="H293" s="42">
        <v>0.45200000000000001</v>
      </c>
      <c r="I293" s="43">
        <f>1/3</f>
        <v>0.33333333333333331</v>
      </c>
    </row>
    <row r="294" spans="1:9" ht="15.75" x14ac:dyDescent="0.25">
      <c r="A294" s="81"/>
      <c r="B294" s="16" t="s">
        <v>2</v>
      </c>
      <c r="C294" s="5">
        <v>116</v>
      </c>
      <c r="D294" s="37" t="s">
        <v>136</v>
      </c>
      <c r="E294" s="6">
        <f t="shared" si="20"/>
        <v>3.4630000000000001</v>
      </c>
      <c r="F294" s="7"/>
      <c r="G294" s="7"/>
      <c r="H294" s="42">
        <v>3.4630000000000001</v>
      </c>
      <c r="I294" s="43">
        <f>1</f>
        <v>1</v>
      </c>
    </row>
    <row r="295" spans="1:9" ht="15.75" x14ac:dyDescent="0.25">
      <c r="A295" s="81"/>
      <c r="B295" s="16" t="s">
        <v>2</v>
      </c>
      <c r="C295" s="5">
        <v>117</v>
      </c>
      <c r="D295" s="37" t="s">
        <v>137</v>
      </c>
      <c r="E295" s="6">
        <f t="shared" si="20"/>
        <v>15.634</v>
      </c>
      <c r="F295" s="7"/>
      <c r="G295" s="7"/>
      <c r="H295" s="42">
        <v>15.634</v>
      </c>
      <c r="I295" s="43">
        <f>1</f>
        <v>1</v>
      </c>
    </row>
    <row r="296" spans="1:9" ht="15.75" x14ac:dyDescent="0.25">
      <c r="A296" s="81"/>
      <c r="B296" s="16" t="s">
        <v>2</v>
      </c>
      <c r="C296" s="5">
        <v>118</v>
      </c>
      <c r="D296" s="37" t="s">
        <v>138</v>
      </c>
      <c r="E296" s="6">
        <f t="shared" si="20"/>
        <v>0.1</v>
      </c>
      <c r="F296" s="7"/>
      <c r="G296" s="7"/>
      <c r="H296" s="42">
        <v>0.1</v>
      </c>
      <c r="I296" s="43">
        <f>1</f>
        <v>1</v>
      </c>
    </row>
    <row r="297" spans="1:9" ht="15.75" x14ac:dyDescent="0.25">
      <c r="A297" s="81"/>
      <c r="B297" s="16" t="s">
        <v>2</v>
      </c>
      <c r="C297" s="57">
        <v>119</v>
      </c>
      <c r="D297" s="37" t="s">
        <v>139</v>
      </c>
      <c r="E297" s="6">
        <f t="shared" si="20"/>
        <v>4.4999999999999998E-2</v>
      </c>
      <c r="F297" s="7"/>
      <c r="G297" s="7"/>
      <c r="H297" s="42">
        <v>4.4999999999999998E-2</v>
      </c>
      <c r="I297" s="43">
        <f>1</f>
        <v>1</v>
      </c>
    </row>
    <row r="298" spans="1:9" ht="15.75" x14ac:dyDescent="0.25">
      <c r="A298" s="81"/>
      <c r="B298" s="16" t="s">
        <v>2</v>
      </c>
      <c r="C298" s="57">
        <v>121</v>
      </c>
      <c r="D298" s="37" t="s">
        <v>140</v>
      </c>
      <c r="E298" s="6">
        <f t="shared" si="20"/>
        <v>5.4450000000000003</v>
      </c>
      <c r="F298" s="7"/>
      <c r="G298" s="7"/>
      <c r="H298" s="42">
        <v>5.4450000000000003</v>
      </c>
      <c r="I298" s="43">
        <f>1</f>
        <v>1</v>
      </c>
    </row>
    <row r="299" spans="1:9" ht="15.75" x14ac:dyDescent="0.25">
      <c r="A299" s="81"/>
      <c r="B299" s="16" t="s">
        <v>2</v>
      </c>
      <c r="C299" s="57">
        <v>123</v>
      </c>
      <c r="D299" s="37" t="s">
        <v>144</v>
      </c>
      <c r="E299" s="6">
        <f t="shared" si="20"/>
        <v>1.972</v>
      </c>
      <c r="F299" s="7"/>
      <c r="G299" s="7"/>
      <c r="H299" s="42">
        <v>1.972</v>
      </c>
      <c r="I299" s="43">
        <f>1</f>
        <v>1</v>
      </c>
    </row>
    <row r="300" spans="1:9" ht="15.75" x14ac:dyDescent="0.25">
      <c r="A300" s="81"/>
      <c r="B300" s="16" t="s">
        <v>2</v>
      </c>
      <c r="C300" s="57">
        <v>125</v>
      </c>
      <c r="D300" s="37" t="s">
        <v>205</v>
      </c>
      <c r="E300" s="6">
        <f t="shared" si="20"/>
        <v>6.8209999999999997</v>
      </c>
      <c r="F300" s="7"/>
      <c r="G300" s="7"/>
      <c r="H300" s="42">
        <v>6.8209999999999997</v>
      </c>
      <c r="I300" s="43">
        <f>1</f>
        <v>1</v>
      </c>
    </row>
    <row r="301" spans="1:9" ht="15.75" x14ac:dyDescent="0.25">
      <c r="A301" s="81"/>
      <c r="B301" s="16" t="s">
        <v>2</v>
      </c>
      <c r="C301" s="57">
        <v>126</v>
      </c>
      <c r="D301" s="37" t="s">
        <v>206</v>
      </c>
      <c r="E301" s="6">
        <f t="shared" si="20"/>
        <v>3.077</v>
      </c>
      <c r="F301" s="7"/>
      <c r="G301" s="7"/>
      <c r="H301" s="42">
        <v>3.077</v>
      </c>
      <c r="I301" s="43">
        <f>1</f>
        <v>1</v>
      </c>
    </row>
    <row r="302" spans="1:9" ht="15.75" x14ac:dyDescent="0.25">
      <c r="A302" s="81"/>
      <c r="B302" s="16" t="s">
        <v>2</v>
      </c>
      <c r="C302" s="57">
        <v>127</v>
      </c>
      <c r="D302" s="37" t="s">
        <v>173</v>
      </c>
      <c r="E302" s="6">
        <f t="shared" si="20"/>
        <v>0.23499999999999999</v>
      </c>
      <c r="F302" s="7"/>
      <c r="G302" s="7"/>
      <c r="H302" s="42">
        <v>0.23499999999999999</v>
      </c>
      <c r="I302" s="43">
        <f>1</f>
        <v>1</v>
      </c>
    </row>
    <row r="303" spans="1:9" ht="15.75" x14ac:dyDescent="0.25">
      <c r="A303" s="81"/>
      <c r="B303" s="16" t="s">
        <v>2</v>
      </c>
      <c r="C303" s="57">
        <v>128</v>
      </c>
      <c r="D303" s="37" t="s">
        <v>202</v>
      </c>
      <c r="E303" s="6">
        <f t="shared" si="20"/>
        <v>85.093000000000004</v>
      </c>
      <c r="F303" s="7"/>
      <c r="G303" s="7"/>
      <c r="H303" s="42">
        <v>85.093000000000004</v>
      </c>
      <c r="I303" s="43">
        <f>1</f>
        <v>1</v>
      </c>
    </row>
    <row r="304" spans="1:9" ht="15.75" x14ac:dyDescent="0.25">
      <c r="A304" s="81"/>
      <c r="B304" s="16" t="s">
        <v>2</v>
      </c>
      <c r="C304" s="57">
        <v>130</v>
      </c>
      <c r="D304" s="37" t="s">
        <v>146</v>
      </c>
      <c r="E304" s="6">
        <f t="shared" si="20"/>
        <v>0.40899999999999997</v>
      </c>
      <c r="F304" s="7"/>
      <c r="G304" s="7"/>
      <c r="H304" s="42">
        <v>0.40899999999999997</v>
      </c>
      <c r="I304" s="43">
        <f>1</f>
        <v>1</v>
      </c>
    </row>
    <row r="305" spans="1:9" ht="15.75" x14ac:dyDescent="0.25">
      <c r="A305" s="81"/>
      <c r="B305" s="16" t="s">
        <v>2</v>
      </c>
      <c r="C305" s="57">
        <v>131</v>
      </c>
      <c r="D305" s="37" t="s">
        <v>187</v>
      </c>
      <c r="E305" s="6">
        <f t="shared" si="20"/>
        <v>17.643999999999998</v>
      </c>
      <c r="F305" s="7"/>
      <c r="G305" s="7"/>
      <c r="H305" s="42">
        <v>17.643999999999998</v>
      </c>
      <c r="I305" s="43">
        <f>1</f>
        <v>1</v>
      </c>
    </row>
    <row r="306" spans="1:9" ht="15.75" x14ac:dyDescent="0.25">
      <c r="A306" s="82"/>
      <c r="B306" s="16" t="s">
        <v>2</v>
      </c>
      <c r="C306" s="57">
        <v>132</v>
      </c>
      <c r="D306" s="37" t="s">
        <v>191</v>
      </c>
      <c r="E306" s="6">
        <f t="shared" si="20"/>
        <v>43.215000000000003</v>
      </c>
      <c r="F306" s="12">
        <f>SUM(E243:E306)</f>
        <v>513.85083333333341</v>
      </c>
      <c r="G306" s="13">
        <f>F306/691.622</f>
        <v>0.74296484688649789</v>
      </c>
      <c r="H306" s="42">
        <v>43.215000000000003</v>
      </c>
      <c r="I306" s="43">
        <f>1</f>
        <v>1</v>
      </c>
    </row>
    <row r="307" spans="1:9" ht="15.75" x14ac:dyDescent="0.25">
      <c r="A307" s="16" t="s">
        <v>17</v>
      </c>
      <c r="B307" s="16" t="s">
        <v>2</v>
      </c>
      <c r="C307" s="5">
        <v>133</v>
      </c>
      <c r="D307" s="41" t="s">
        <v>142</v>
      </c>
      <c r="E307" s="6">
        <f t="shared" ref="E307" si="21">H307*I307</f>
        <v>6.0960000000000001</v>
      </c>
      <c r="F307" s="12">
        <f>E307</f>
        <v>6.0960000000000001</v>
      </c>
      <c r="G307" s="13">
        <f>F307/691.622</f>
        <v>8.8140631732362487E-3</v>
      </c>
      <c r="H307" s="42">
        <v>6.0960000000000001</v>
      </c>
      <c r="I307" s="43">
        <f>1</f>
        <v>1</v>
      </c>
    </row>
    <row r="308" spans="1:9" ht="15.75" x14ac:dyDescent="0.25">
      <c r="A308" s="17"/>
      <c r="B308" s="18"/>
      <c r="C308" s="18"/>
      <c r="D308" s="18"/>
      <c r="E308" s="14"/>
      <c r="F308" s="12"/>
      <c r="G308" s="13"/>
      <c r="H308" s="19"/>
      <c r="I308" s="20"/>
    </row>
    <row r="309" spans="1:9" ht="15.75" x14ac:dyDescent="0.25">
      <c r="A309" s="2"/>
      <c r="B309" s="2"/>
      <c r="C309" s="67"/>
      <c r="D309" s="67"/>
      <c r="E309" s="67"/>
      <c r="F309" s="12"/>
      <c r="G309" s="13"/>
      <c r="H309" s="68"/>
      <c r="I309" s="69"/>
    </row>
    <row r="310" spans="1:9" x14ac:dyDescent="0.25">
      <c r="A310" s="98" t="s">
        <v>10</v>
      </c>
      <c r="B310" s="98"/>
      <c r="C310" s="98"/>
      <c r="D310" s="98"/>
      <c r="E310" s="98"/>
    </row>
    <row r="311" spans="1:9" ht="42.75" x14ac:dyDescent="0.25">
      <c r="A311" s="1" t="s">
        <v>8</v>
      </c>
      <c r="B311" s="1" t="s">
        <v>0</v>
      </c>
      <c r="C311" s="1" t="s">
        <v>1</v>
      </c>
      <c r="D311" s="1" t="s">
        <v>9</v>
      </c>
      <c r="E311" s="56" t="s">
        <v>13</v>
      </c>
      <c r="H311" s="30" t="s">
        <v>3</v>
      </c>
      <c r="I311" s="31" t="s">
        <v>4</v>
      </c>
    </row>
    <row r="312" spans="1:9" ht="15.75" x14ac:dyDescent="0.25">
      <c r="A312" s="83" t="s">
        <v>244</v>
      </c>
      <c r="B312" s="16" t="s">
        <v>2</v>
      </c>
      <c r="C312" s="51">
        <v>91</v>
      </c>
      <c r="D312" s="16" t="s">
        <v>118</v>
      </c>
      <c r="E312" s="6">
        <f t="shared" ref="E312:E392" si="22">H312*I312</f>
        <v>0.4830666666666667</v>
      </c>
      <c r="F312" s="21"/>
      <c r="G312" s="21"/>
      <c r="H312" s="44">
        <v>21.738</v>
      </c>
      <c r="I312" s="52">
        <f t="shared" ref="I312:I325" si="23">1/45</f>
        <v>2.2222222222222223E-2</v>
      </c>
    </row>
    <row r="313" spans="1:9" ht="15.75" x14ac:dyDescent="0.25">
      <c r="A313" s="84"/>
      <c r="B313" s="16" t="s">
        <v>2</v>
      </c>
      <c r="C313" s="51">
        <v>98</v>
      </c>
      <c r="D313" s="16" t="s">
        <v>119</v>
      </c>
      <c r="E313" s="6">
        <f t="shared" si="22"/>
        <v>1.1955555555555556E-2</v>
      </c>
      <c r="F313" s="21"/>
      <c r="G313" s="21"/>
      <c r="H313" s="44">
        <v>0.53800000000000003</v>
      </c>
      <c r="I313" s="52">
        <f t="shared" si="23"/>
        <v>2.2222222222222223E-2</v>
      </c>
    </row>
    <row r="314" spans="1:9" ht="15.75" x14ac:dyDescent="0.25">
      <c r="A314" s="84"/>
      <c r="B314" s="16" t="s">
        <v>2</v>
      </c>
      <c r="C314" s="51">
        <v>101</v>
      </c>
      <c r="D314" s="16" t="s">
        <v>120</v>
      </c>
      <c r="E314" s="6">
        <f t="shared" si="22"/>
        <v>8.6466666666666664E-2</v>
      </c>
      <c r="F314" s="21"/>
      <c r="G314" s="21"/>
      <c r="H314" s="44">
        <v>3.891</v>
      </c>
      <c r="I314" s="52">
        <f t="shared" si="23"/>
        <v>2.2222222222222223E-2</v>
      </c>
    </row>
    <row r="315" spans="1:9" ht="15.75" x14ac:dyDescent="0.25">
      <c r="A315" s="84"/>
      <c r="B315" s="16" t="s">
        <v>2</v>
      </c>
      <c r="C315" s="51">
        <v>102</v>
      </c>
      <c r="D315" s="16" t="s">
        <v>121</v>
      </c>
      <c r="E315" s="6">
        <f t="shared" si="22"/>
        <v>1.7666666666666667E-2</v>
      </c>
      <c r="F315" s="21"/>
      <c r="G315" s="21"/>
      <c r="H315" s="44">
        <v>0.79500000000000004</v>
      </c>
      <c r="I315" s="52">
        <f t="shared" si="23"/>
        <v>2.2222222222222223E-2</v>
      </c>
    </row>
    <row r="316" spans="1:9" ht="15.75" x14ac:dyDescent="0.25">
      <c r="A316" s="84"/>
      <c r="B316" s="16" t="s">
        <v>2</v>
      </c>
      <c r="C316" s="51">
        <v>104</v>
      </c>
      <c r="D316" s="16" t="s">
        <v>122</v>
      </c>
      <c r="E316" s="6">
        <f t="shared" si="22"/>
        <v>9.1488888888888897E-2</v>
      </c>
      <c r="F316" s="21"/>
      <c r="G316" s="21"/>
      <c r="H316" s="44">
        <v>4.117</v>
      </c>
      <c r="I316" s="52">
        <f t="shared" si="23"/>
        <v>2.2222222222222223E-2</v>
      </c>
    </row>
    <row r="317" spans="1:9" ht="15.75" x14ac:dyDescent="0.25">
      <c r="A317" s="84"/>
      <c r="B317" s="16" t="s">
        <v>2</v>
      </c>
      <c r="C317" s="51">
        <v>105</v>
      </c>
      <c r="D317" s="16" t="s">
        <v>115</v>
      </c>
      <c r="E317" s="6">
        <f t="shared" si="22"/>
        <v>0.53760000000000008</v>
      </c>
      <c r="F317" s="21"/>
      <c r="G317" s="21"/>
      <c r="H317" s="44">
        <v>24.192</v>
      </c>
      <c r="I317" s="52">
        <f t="shared" si="23"/>
        <v>2.2222222222222223E-2</v>
      </c>
    </row>
    <row r="318" spans="1:9" ht="15.75" x14ac:dyDescent="0.25">
      <c r="A318" s="84"/>
      <c r="B318" s="16" t="s">
        <v>2</v>
      </c>
      <c r="C318" s="51">
        <v>106</v>
      </c>
      <c r="D318" s="16" t="s">
        <v>123</v>
      </c>
      <c r="E318" s="6">
        <f t="shared" si="22"/>
        <v>6.6666666666666666E-2</v>
      </c>
      <c r="F318" s="21"/>
      <c r="G318" s="21"/>
      <c r="H318" s="44">
        <v>3</v>
      </c>
      <c r="I318" s="52">
        <f t="shared" si="23"/>
        <v>2.2222222222222223E-2</v>
      </c>
    </row>
    <row r="319" spans="1:9" ht="15.75" x14ac:dyDescent="0.25">
      <c r="A319" s="84"/>
      <c r="B319" s="16" t="s">
        <v>2</v>
      </c>
      <c r="C319" s="51">
        <v>107</v>
      </c>
      <c r="D319" s="16" t="s">
        <v>124</v>
      </c>
      <c r="E319" s="6">
        <f t="shared" si="22"/>
        <v>0.18973333333333334</v>
      </c>
      <c r="F319" s="21"/>
      <c r="G319" s="21"/>
      <c r="H319" s="44">
        <v>8.5380000000000003</v>
      </c>
      <c r="I319" s="52">
        <f t="shared" si="23"/>
        <v>2.2222222222222223E-2</v>
      </c>
    </row>
    <row r="320" spans="1:9" ht="15.75" x14ac:dyDescent="0.25">
      <c r="A320" s="84"/>
      <c r="B320" s="16" t="s">
        <v>2</v>
      </c>
      <c r="C320" s="51">
        <v>108</v>
      </c>
      <c r="D320" s="16" t="s">
        <v>116</v>
      </c>
      <c r="E320" s="6">
        <f t="shared" si="22"/>
        <v>0.1592888888888889</v>
      </c>
      <c r="F320" s="21"/>
      <c r="G320" s="21"/>
      <c r="H320" s="44">
        <v>7.1680000000000001</v>
      </c>
      <c r="I320" s="52">
        <f t="shared" si="23"/>
        <v>2.2222222222222223E-2</v>
      </c>
    </row>
    <row r="321" spans="1:9" ht="15.6" customHeight="1" x14ac:dyDescent="0.25">
      <c r="A321" s="83" t="s">
        <v>310</v>
      </c>
      <c r="B321" s="16" t="s">
        <v>5</v>
      </c>
      <c r="C321" s="51">
        <v>109</v>
      </c>
      <c r="D321" s="16" t="s">
        <v>199</v>
      </c>
      <c r="E321" s="6">
        <f>H321*I321</f>
        <v>0.18333333333333335</v>
      </c>
      <c r="F321" s="21"/>
      <c r="G321" s="21"/>
      <c r="H321" s="44">
        <v>0.55000000000000004</v>
      </c>
      <c r="I321" s="52">
        <f>1/3</f>
        <v>0.33333333333333331</v>
      </c>
    </row>
    <row r="322" spans="1:9" ht="15.75" x14ac:dyDescent="0.25">
      <c r="A322" s="84"/>
      <c r="B322" s="16" t="s">
        <v>5</v>
      </c>
      <c r="C322" s="51">
        <v>110</v>
      </c>
      <c r="D322" s="16" t="s">
        <v>200</v>
      </c>
      <c r="E322" s="6">
        <f>H322*I322</f>
        <v>6.9666666666666655E-2</v>
      </c>
      <c r="F322" s="21"/>
      <c r="G322" s="21"/>
      <c r="H322" s="44">
        <v>0.20899999999999999</v>
      </c>
      <c r="I322" s="52">
        <f>1/3</f>
        <v>0.33333333333333331</v>
      </c>
    </row>
    <row r="323" spans="1:9" ht="15.6" customHeight="1" x14ac:dyDescent="0.25">
      <c r="A323" s="84"/>
      <c r="B323" s="16" t="s">
        <v>2</v>
      </c>
      <c r="C323" s="51">
        <v>113</v>
      </c>
      <c r="D323" s="16" t="s">
        <v>125</v>
      </c>
      <c r="E323" s="6">
        <f t="shared" si="22"/>
        <v>0.13624444444444445</v>
      </c>
      <c r="F323" s="21"/>
      <c r="G323" s="21"/>
      <c r="H323" s="44">
        <v>6.1310000000000002</v>
      </c>
      <c r="I323" s="52">
        <f t="shared" si="23"/>
        <v>2.2222222222222223E-2</v>
      </c>
    </row>
    <row r="324" spans="1:9" ht="15.75" x14ac:dyDescent="0.25">
      <c r="A324" s="84"/>
      <c r="B324" s="16" t="s">
        <v>5</v>
      </c>
      <c r="C324" s="51">
        <v>114</v>
      </c>
      <c r="D324" s="16" t="s">
        <v>201</v>
      </c>
      <c r="E324" s="6">
        <f t="shared" si="22"/>
        <v>1.2288888888888891E-2</v>
      </c>
      <c r="F324" s="21"/>
      <c r="G324" s="21"/>
      <c r="H324" s="44">
        <v>0.55300000000000005</v>
      </c>
      <c r="I324" s="52">
        <f t="shared" si="23"/>
        <v>2.2222222222222223E-2</v>
      </c>
    </row>
    <row r="325" spans="1:9" ht="15.75" x14ac:dyDescent="0.25">
      <c r="A325" s="100"/>
      <c r="B325" s="16" t="s">
        <v>2</v>
      </c>
      <c r="C325" s="51">
        <v>115</v>
      </c>
      <c r="D325" s="16" t="s">
        <v>117</v>
      </c>
      <c r="E325" s="6">
        <f t="shared" si="22"/>
        <v>1.0044444444444444E-2</v>
      </c>
      <c r="F325" s="21"/>
      <c r="G325" s="21"/>
      <c r="H325" s="44">
        <v>0.45200000000000001</v>
      </c>
      <c r="I325" s="52">
        <f t="shared" si="23"/>
        <v>2.2222222222222223E-2</v>
      </c>
    </row>
    <row r="326" spans="1:9" ht="31.5" x14ac:dyDescent="0.25">
      <c r="A326" s="16" t="s">
        <v>288</v>
      </c>
      <c r="B326" s="16" t="s">
        <v>5</v>
      </c>
      <c r="C326" s="51">
        <v>56</v>
      </c>
      <c r="D326" s="16" t="s">
        <v>229</v>
      </c>
      <c r="E326" s="6">
        <f t="shared" si="22"/>
        <v>0.34499999999999997</v>
      </c>
      <c r="F326" s="21"/>
      <c r="G326" s="21"/>
      <c r="H326" s="44">
        <v>0.34499999999999997</v>
      </c>
      <c r="I326" s="52">
        <f>1</f>
        <v>1</v>
      </c>
    </row>
    <row r="327" spans="1:9" ht="15.75" x14ac:dyDescent="0.25">
      <c r="A327" s="16" t="s">
        <v>245</v>
      </c>
      <c r="B327" s="16" t="s">
        <v>5</v>
      </c>
      <c r="C327" s="51">
        <v>33</v>
      </c>
      <c r="D327" s="16" t="s">
        <v>213</v>
      </c>
      <c r="E327" s="6">
        <f>H327*I327</f>
        <v>0.64700000000000002</v>
      </c>
      <c r="F327" s="21"/>
      <c r="G327" s="21"/>
      <c r="H327" s="44">
        <v>0.64700000000000002</v>
      </c>
      <c r="I327" s="52">
        <f>1</f>
        <v>1</v>
      </c>
    </row>
    <row r="328" spans="1:9" ht="15.75" x14ac:dyDescent="0.25">
      <c r="A328" s="16" t="s">
        <v>289</v>
      </c>
      <c r="B328" s="16" t="s">
        <v>5</v>
      </c>
      <c r="C328" s="51">
        <v>56</v>
      </c>
      <c r="D328" s="16" t="s">
        <v>229</v>
      </c>
      <c r="E328" s="6">
        <f t="shared" ref="E328" si="24">H328*I328</f>
        <v>0.34499999999999997</v>
      </c>
      <c r="F328" s="21"/>
      <c r="G328" s="21"/>
      <c r="H328" s="44">
        <v>0.34499999999999997</v>
      </c>
      <c r="I328" s="52">
        <f>1</f>
        <v>1</v>
      </c>
    </row>
    <row r="329" spans="1:9" ht="15.75" x14ac:dyDescent="0.25">
      <c r="A329" s="16" t="s">
        <v>246</v>
      </c>
      <c r="B329" s="16" t="s">
        <v>5</v>
      </c>
      <c r="C329" s="51">
        <v>45</v>
      </c>
      <c r="D329" s="16" t="s">
        <v>218</v>
      </c>
      <c r="E329" s="6">
        <f t="shared" si="22"/>
        <v>0.84899999999999998</v>
      </c>
      <c r="F329" s="21"/>
      <c r="G329" s="21"/>
      <c r="H329" s="44">
        <v>0.84899999999999998</v>
      </c>
      <c r="I329" s="52">
        <f>1</f>
        <v>1</v>
      </c>
    </row>
    <row r="330" spans="1:9" ht="15.75" x14ac:dyDescent="0.25">
      <c r="A330" s="16" t="s">
        <v>247</v>
      </c>
      <c r="B330" s="16" t="s">
        <v>5</v>
      </c>
      <c r="C330" s="51">
        <v>50</v>
      </c>
      <c r="D330" s="16" t="s">
        <v>223</v>
      </c>
      <c r="E330" s="6">
        <f t="shared" si="22"/>
        <v>0.28299999999999997</v>
      </c>
      <c r="F330" s="21"/>
      <c r="G330" s="21"/>
      <c r="H330" s="44">
        <v>0.28299999999999997</v>
      </c>
      <c r="I330" s="52">
        <f>1</f>
        <v>1</v>
      </c>
    </row>
    <row r="331" spans="1:9" ht="15.75" x14ac:dyDescent="0.25">
      <c r="A331" s="16" t="s">
        <v>248</v>
      </c>
      <c r="B331" s="16" t="s">
        <v>5</v>
      </c>
      <c r="C331" s="51">
        <v>36</v>
      </c>
      <c r="D331" s="16" t="s">
        <v>215</v>
      </c>
      <c r="E331" s="6">
        <f t="shared" si="22"/>
        <v>0.80200000000000005</v>
      </c>
      <c r="F331" s="21"/>
      <c r="G331" s="21"/>
      <c r="H331" s="44">
        <v>0.80200000000000005</v>
      </c>
      <c r="I331" s="52">
        <f>1</f>
        <v>1</v>
      </c>
    </row>
    <row r="332" spans="1:9" ht="15.75" x14ac:dyDescent="0.25">
      <c r="A332" s="16" t="s">
        <v>249</v>
      </c>
      <c r="B332" s="16" t="s">
        <v>5</v>
      </c>
      <c r="C332" s="51">
        <v>52</v>
      </c>
      <c r="D332" s="16" t="s">
        <v>225</v>
      </c>
      <c r="E332" s="6">
        <f t="shared" si="22"/>
        <v>0.28499999999999998</v>
      </c>
      <c r="F332" s="21"/>
      <c r="G332" s="21"/>
      <c r="H332" s="44">
        <v>0.28499999999999998</v>
      </c>
      <c r="I332" s="52">
        <f>1</f>
        <v>1</v>
      </c>
    </row>
    <row r="333" spans="1:9" ht="15.75" x14ac:dyDescent="0.25">
      <c r="A333" s="83" t="s">
        <v>250</v>
      </c>
      <c r="B333" s="16" t="s">
        <v>5</v>
      </c>
      <c r="C333" s="51">
        <v>109</v>
      </c>
      <c r="D333" s="16" t="s">
        <v>199</v>
      </c>
      <c r="E333" s="6">
        <f t="shared" si="22"/>
        <v>9.1666666666666674E-2</v>
      </c>
      <c r="F333" s="21"/>
      <c r="G333" s="21"/>
      <c r="H333" s="44">
        <v>0.55000000000000004</v>
      </c>
      <c r="I333" s="52">
        <f>1/6</f>
        <v>0.16666666666666666</v>
      </c>
    </row>
    <row r="334" spans="1:9" ht="15.75" x14ac:dyDescent="0.25">
      <c r="A334" s="84"/>
      <c r="B334" s="16" t="s">
        <v>5</v>
      </c>
      <c r="C334" s="51">
        <v>110</v>
      </c>
      <c r="D334" s="16" t="s">
        <v>200</v>
      </c>
      <c r="E334" s="6">
        <f t="shared" si="22"/>
        <v>3.4833333333333327E-2</v>
      </c>
      <c r="F334" s="21"/>
      <c r="G334" s="21"/>
      <c r="H334" s="44">
        <v>0.20899999999999999</v>
      </c>
      <c r="I334" s="52">
        <f>1/6</f>
        <v>0.16666666666666666</v>
      </c>
    </row>
    <row r="335" spans="1:9" ht="15.75" x14ac:dyDescent="0.25">
      <c r="A335" s="100"/>
      <c r="B335" s="16" t="s">
        <v>5</v>
      </c>
      <c r="C335" s="51">
        <v>114</v>
      </c>
      <c r="D335" s="16" t="s">
        <v>201</v>
      </c>
      <c r="E335" s="6">
        <f t="shared" si="22"/>
        <v>9.2166666666666675E-2</v>
      </c>
      <c r="F335" s="21"/>
      <c r="G335" s="21"/>
      <c r="H335" s="44">
        <v>0.55300000000000005</v>
      </c>
      <c r="I335" s="52">
        <f>1/6</f>
        <v>0.16666666666666666</v>
      </c>
    </row>
    <row r="336" spans="1:9" ht="15.75" x14ac:dyDescent="0.25">
      <c r="A336" s="83" t="s">
        <v>287</v>
      </c>
      <c r="B336" s="16" t="s">
        <v>5</v>
      </c>
      <c r="C336" s="51">
        <v>109</v>
      </c>
      <c r="D336" s="16" t="s">
        <v>199</v>
      </c>
      <c r="E336" s="6">
        <f>H336*I336</f>
        <v>0.18333333333333335</v>
      </c>
      <c r="F336" s="21"/>
      <c r="G336" s="21"/>
      <c r="H336" s="44">
        <v>0.55000000000000004</v>
      </c>
      <c r="I336" s="52">
        <f>1/3</f>
        <v>0.33333333333333331</v>
      </c>
    </row>
    <row r="337" spans="1:9" ht="15.75" x14ac:dyDescent="0.25">
      <c r="A337" s="100"/>
      <c r="B337" s="16" t="s">
        <v>5</v>
      </c>
      <c r="C337" s="51">
        <v>110</v>
      </c>
      <c r="D337" s="16" t="s">
        <v>200</v>
      </c>
      <c r="E337" s="6">
        <f>H337*I337</f>
        <v>6.9666666666666655E-2</v>
      </c>
      <c r="F337" s="21"/>
      <c r="G337" s="21"/>
      <c r="H337" s="44">
        <v>0.20899999999999999</v>
      </c>
      <c r="I337" s="52">
        <f>1/3</f>
        <v>0.33333333333333331</v>
      </c>
    </row>
    <row r="338" spans="1:9" ht="15.75" x14ac:dyDescent="0.25">
      <c r="A338" s="16" t="s">
        <v>251</v>
      </c>
      <c r="B338" s="16" t="s">
        <v>5</v>
      </c>
      <c r="C338" s="51">
        <v>48</v>
      </c>
      <c r="D338" s="16" t="s">
        <v>221</v>
      </c>
      <c r="E338" s="6">
        <f t="shared" si="22"/>
        <v>0.371</v>
      </c>
      <c r="F338" s="21"/>
      <c r="G338" s="21"/>
      <c r="H338" s="44">
        <v>0.371</v>
      </c>
      <c r="I338" s="52">
        <f>1</f>
        <v>1</v>
      </c>
    </row>
    <row r="339" spans="1:9" ht="15.75" x14ac:dyDescent="0.25">
      <c r="A339" s="16" t="s">
        <v>252</v>
      </c>
      <c r="B339" s="16" t="s">
        <v>5</v>
      </c>
      <c r="C339" s="51">
        <v>47</v>
      </c>
      <c r="D339" s="16" t="s">
        <v>220</v>
      </c>
      <c r="E339" s="6">
        <f t="shared" si="22"/>
        <v>0.39600000000000002</v>
      </c>
      <c r="F339" s="21"/>
      <c r="G339" s="21"/>
      <c r="H339" s="44">
        <v>0.39600000000000002</v>
      </c>
      <c r="I339" s="52">
        <f>1</f>
        <v>1</v>
      </c>
    </row>
    <row r="340" spans="1:9" ht="15.75" x14ac:dyDescent="0.25">
      <c r="A340" s="83" t="s">
        <v>286</v>
      </c>
      <c r="B340" s="16" t="s">
        <v>5</v>
      </c>
      <c r="C340" s="51">
        <v>109</v>
      </c>
      <c r="D340" s="16" t="s">
        <v>199</v>
      </c>
      <c r="E340" s="6">
        <f>H340*I340</f>
        <v>0.18333333333333335</v>
      </c>
      <c r="F340" s="21"/>
      <c r="G340" s="21"/>
      <c r="H340" s="44">
        <v>0.55000000000000004</v>
      </c>
      <c r="I340" s="52">
        <f>1/3</f>
        <v>0.33333333333333331</v>
      </c>
    </row>
    <row r="341" spans="1:9" ht="15.75" x14ac:dyDescent="0.25">
      <c r="A341" s="100"/>
      <c r="B341" s="16" t="s">
        <v>5</v>
      </c>
      <c r="C341" s="51">
        <v>110</v>
      </c>
      <c r="D341" s="16" t="s">
        <v>200</v>
      </c>
      <c r="E341" s="6">
        <f>H341*I341</f>
        <v>6.9666666666666655E-2</v>
      </c>
      <c r="F341" s="21"/>
      <c r="G341" s="21"/>
      <c r="H341" s="44">
        <v>0.20899999999999999</v>
      </c>
      <c r="I341" s="52">
        <f>1/3</f>
        <v>0.33333333333333331</v>
      </c>
    </row>
    <row r="342" spans="1:9" ht="15.75" x14ac:dyDescent="0.25">
      <c r="A342" s="83" t="s">
        <v>253</v>
      </c>
      <c r="B342" s="16" t="s">
        <v>5</v>
      </c>
      <c r="C342" s="51">
        <v>28</v>
      </c>
      <c r="D342" s="16" t="s">
        <v>208</v>
      </c>
      <c r="E342" s="6">
        <f t="shared" si="22"/>
        <v>0.38800000000000001</v>
      </c>
      <c r="F342" s="21"/>
      <c r="G342" s="21"/>
      <c r="H342" s="44">
        <v>0.38800000000000001</v>
      </c>
      <c r="I342" s="52">
        <f>1</f>
        <v>1</v>
      </c>
    </row>
    <row r="343" spans="1:9" ht="15.75" x14ac:dyDescent="0.25">
      <c r="A343" s="100"/>
      <c r="B343" s="16" t="s">
        <v>5</v>
      </c>
      <c r="C343" s="51">
        <v>29</v>
      </c>
      <c r="D343" s="16" t="s">
        <v>209</v>
      </c>
      <c r="E343" s="6">
        <f t="shared" si="22"/>
        <v>0.439</v>
      </c>
      <c r="F343" s="21"/>
      <c r="G343" s="21"/>
      <c r="H343" s="44">
        <v>0.439</v>
      </c>
      <c r="I343" s="52">
        <f>1</f>
        <v>1</v>
      </c>
    </row>
    <row r="344" spans="1:9" ht="15.75" x14ac:dyDescent="0.25">
      <c r="A344" s="83" t="s">
        <v>285</v>
      </c>
      <c r="B344" s="16" t="s">
        <v>5</v>
      </c>
      <c r="C344" s="51">
        <v>109</v>
      </c>
      <c r="D344" s="16" t="s">
        <v>199</v>
      </c>
      <c r="E344" s="6">
        <f t="shared" ref="E344:E359" si="25">H344*I344</f>
        <v>0.18333333333333335</v>
      </c>
      <c r="F344" s="21"/>
      <c r="G344" s="21"/>
      <c r="H344" s="44">
        <v>0.55000000000000004</v>
      </c>
      <c r="I344" s="52">
        <f>1/3</f>
        <v>0.33333333333333331</v>
      </c>
    </row>
    <row r="345" spans="1:9" ht="15.75" x14ac:dyDescent="0.25">
      <c r="A345" s="100"/>
      <c r="B345" s="16" t="s">
        <v>5</v>
      </c>
      <c r="C345" s="51">
        <v>110</v>
      </c>
      <c r="D345" s="16" t="s">
        <v>200</v>
      </c>
      <c r="E345" s="6">
        <f t="shared" si="25"/>
        <v>6.9666666666666655E-2</v>
      </c>
      <c r="F345" s="21"/>
      <c r="G345" s="21"/>
      <c r="H345" s="44">
        <v>0.20899999999999999</v>
      </c>
      <c r="I345" s="52">
        <f>1/3</f>
        <v>0.33333333333333331</v>
      </c>
    </row>
    <row r="346" spans="1:9" ht="15.6" customHeight="1" x14ac:dyDescent="0.25">
      <c r="A346" s="83" t="s">
        <v>291</v>
      </c>
      <c r="B346" s="16" t="s">
        <v>5</v>
      </c>
      <c r="C346" s="51">
        <v>91</v>
      </c>
      <c r="D346" s="16" t="s">
        <v>118</v>
      </c>
      <c r="E346" s="6">
        <f t="shared" si="25"/>
        <v>7.2459999999999996</v>
      </c>
      <c r="F346" s="21"/>
      <c r="G346" s="21"/>
      <c r="H346" s="44">
        <v>21.738</v>
      </c>
      <c r="I346" s="52">
        <f t="shared" ref="I346:I426" si="26">1/3</f>
        <v>0.33333333333333331</v>
      </c>
    </row>
    <row r="347" spans="1:9" ht="15.75" x14ac:dyDescent="0.25">
      <c r="A347" s="84"/>
      <c r="B347" s="16" t="s">
        <v>5</v>
      </c>
      <c r="C347" s="51">
        <v>98</v>
      </c>
      <c r="D347" s="16" t="s">
        <v>119</v>
      </c>
      <c r="E347" s="6">
        <f t="shared" si="25"/>
        <v>0.17933333333333334</v>
      </c>
      <c r="F347" s="21"/>
      <c r="G347" s="21"/>
      <c r="H347" s="44">
        <v>0.53800000000000003</v>
      </c>
      <c r="I347" s="52">
        <f t="shared" si="26"/>
        <v>0.33333333333333331</v>
      </c>
    </row>
    <row r="348" spans="1:9" ht="15.75" x14ac:dyDescent="0.25">
      <c r="A348" s="84"/>
      <c r="B348" s="16" t="s">
        <v>5</v>
      </c>
      <c r="C348" s="51">
        <v>101</v>
      </c>
      <c r="D348" s="16" t="s">
        <v>120</v>
      </c>
      <c r="E348" s="6">
        <f t="shared" si="25"/>
        <v>1.2969999999999999</v>
      </c>
      <c r="F348" s="21"/>
      <c r="G348" s="21"/>
      <c r="H348" s="44">
        <v>3.891</v>
      </c>
      <c r="I348" s="52">
        <f t="shared" si="26"/>
        <v>0.33333333333333331</v>
      </c>
    </row>
    <row r="349" spans="1:9" ht="15.75" x14ac:dyDescent="0.25">
      <c r="A349" s="84"/>
      <c r="B349" s="16" t="s">
        <v>5</v>
      </c>
      <c r="C349" s="51">
        <v>102</v>
      </c>
      <c r="D349" s="16" t="s">
        <v>121</v>
      </c>
      <c r="E349" s="6">
        <f t="shared" si="25"/>
        <v>0.26500000000000001</v>
      </c>
      <c r="F349" s="21"/>
      <c r="G349" s="21"/>
      <c r="H349" s="44">
        <v>0.79500000000000004</v>
      </c>
      <c r="I349" s="52">
        <f t="shared" si="26"/>
        <v>0.33333333333333331</v>
      </c>
    </row>
    <row r="350" spans="1:9" ht="15.75" x14ac:dyDescent="0.25">
      <c r="A350" s="84"/>
      <c r="B350" s="16" t="s">
        <v>5</v>
      </c>
      <c r="C350" s="51">
        <v>104</v>
      </c>
      <c r="D350" s="16" t="s">
        <v>122</v>
      </c>
      <c r="E350" s="6">
        <f t="shared" si="25"/>
        <v>1.3723333333333332</v>
      </c>
      <c r="F350" s="21"/>
      <c r="G350" s="21"/>
      <c r="H350" s="44">
        <v>4.117</v>
      </c>
      <c r="I350" s="52">
        <f t="shared" si="26"/>
        <v>0.33333333333333331</v>
      </c>
    </row>
    <row r="351" spans="1:9" ht="15.75" x14ac:dyDescent="0.25">
      <c r="A351" s="84"/>
      <c r="B351" s="16" t="s">
        <v>5</v>
      </c>
      <c r="C351" s="51">
        <v>105</v>
      </c>
      <c r="D351" s="16" t="s">
        <v>115</v>
      </c>
      <c r="E351" s="6">
        <f t="shared" si="25"/>
        <v>8.0640000000000001</v>
      </c>
      <c r="F351" s="21"/>
      <c r="G351" s="21"/>
      <c r="H351" s="44">
        <v>24.192</v>
      </c>
      <c r="I351" s="52">
        <f t="shared" si="26"/>
        <v>0.33333333333333331</v>
      </c>
    </row>
    <row r="352" spans="1:9" ht="15.75" x14ac:dyDescent="0.25">
      <c r="A352" s="84"/>
      <c r="B352" s="16" t="s">
        <v>5</v>
      </c>
      <c r="C352" s="51">
        <v>106</v>
      </c>
      <c r="D352" s="16" t="s">
        <v>123</v>
      </c>
      <c r="E352" s="6">
        <f t="shared" si="25"/>
        <v>1</v>
      </c>
      <c r="F352" s="21"/>
      <c r="G352" s="21"/>
      <c r="H352" s="44">
        <v>3</v>
      </c>
      <c r="I352" s="52">
        <f t="shared" si="26"/>
        <v>0.33333333333333331</v>
      </c>
    </row>
    <row r="353" spans="1:9" ht="15.75" x14ac:dyDescent="0.25">
      <c r="A353" s="84"/>
      <c r="B353" s="16" t="s">
        <v>5</v>
      </c>
      <c r="C353" s="51">
        <v>107</v>
      </c>
      <c r="D353" s="16" t="s">
        <v>124</v>
      </c>
      <c r="E353" s="6">
        <f t="shared" si="25"/>
        <v>2.8460000000000001</v>
      </c>
      <c r="F353" s="21"/>
      <c r="G353" s="21"/>
      <c r="H353" s="44">
        <v>8.5380000000000003</v>
      </c>
      <c r="I353" s="52">
        <f t="shared" si="26"/>
        <v>0.33333333333333331</v>
      </c>
    </row>
    <row r="354" spans="1:9" ht="15.75" x14ac:dyDescent="0.25">
      <c r="A354" s="84"/>
      <c r="B354" s="16" t="s">
        <v>5</v>
      </c>
      <c r="C354" s="51">
        <v>108</v>
      </c>
      <c r="D354" s="16" t="s">
        <v>116</v>
      </c>
      <c r="E354" s="6">
        <f t="shared" si="25"/>
        <v>2.3893333333333331</v>
      </c>
      <c r="F354" s="21"/>
      <c r="G354" s="21"/>
      <c r="H354" s="44">
        <v>7.1680000000000001</v>
      </c>
      <c r="I354" s="52">
        <f t="shared" si="26"/>
        <v>0.33333333333333331</v>
      </c>
    </row>
    <row r="355" spans="1:9" ht="15.75" x14ac:dyDescent="0.25">
      <c r="A355" s="84"/>
      <c r="B355" s="16" t="s">
        <v>5</v>
      </c>
      <c r="C355" s="51">
        <v>109</v>
      </c>
      <c r="D355" s="16" t="s">
        <v>199</v>
      </c>
      <c r="E355" s="6">
        <f t="shared" si="25"/>
        <v>0.18333333333333335</v>
      </c>
      <c r="F355" s="21"/>
      <c r="G355" s="21"/>
      <c r="H355" s="44">
        <v>0.55000000000000004</v>
      </c>
      <c r="I355" s="52">
        <f t="shared" si="26"/>
        <v>0.33333333333333331</v>
      </c>
    </row>
    <row r="356" spans="1:9" ht="15.75" x14ac:dyDescent="0.25">
      <c r="A356" s="84"/>
      <c r="B356" s="16" t="s">
        <v>5</v>
      </c>
      <c r="C356" s="51">
        <v>110</v>
      </c>
      <c r="D356" s="16" t="s">
        <v>200</v>
      </c>
      <c r="E356" s="6">
        <f t="shared" si="25"/>
        <v>6.9666666666666655E-2</v>
      </c>
      <c r="F356" s="21"/>
      <c r="G356" s="21"/>
      <c r="H356" s="44">
        <v>0.20899999999999999</v>
      </c>
      <c r="I356" s="52">
        <f t="shared" si="26"/>
        <v>0.33333333333333331</v>
      </c>
    </row>
    <row r="357" spans="1:9" ht="15.75" x14ac:dyDescent="0.25">
      <c r="A357" s="84"/>
      <c r="B357" s="16" t="s">
        <v>5</v>
      </c>
      <c r="C357" s="51">
        <v>113</v>
      </c>
      <c r="D357" s="16" t="s">
        <v>125</v>
      </c>
      <c r="E357" s="6">
        <f t="shared" si="25"/>
        <v>2.0436666666666667</v>
      </c>
      <c r="F357" s="21"/>
      <c r="G357" s="21"/>
      <c r="H357" s="44">
        <v>6.1310000000000002</v>
      </c>
      <c r="I357" s="52">
        <f t="shared" si="26"/>
        <v>0.33333333333333331</v>
      </c>
    </row>
    <row r="358" spans="1:9" ht="15.75" x14ac:dyDescent="0.25">
      <c r="A358" s="84"/>
      <c r="B358" s="16" t="s">
        <v>5</v>
      </c>
      <c r="C358" s="51">
        <v>114</v>
      </c>
      <c r="D358" s="16" t="s">
        <v>201</v>
      </c>
      <c r="E358" s="6">
        <f t="shared" si="25"/>
        <v>0.18433333333333335</v>
      </c>
      <c r="F358" s="21"/>
      <c r="G358" s="21"/>
      <c r="H358" s="44">
        <v>0.55300000000000005</v>
      </c>
      <c r="I358" s="52">
        <f t="shared" si="26"/>
        <v>0.33333333333333331</v>
      </c>
    </row>
    <row r="359" spans="1:9" ht="15.75" x14ac:dyDescent="0.25">
      <c r="A359" s="100"/>
      <c r="B359" s="16" t="s">
        <v>5</v>
      </c>
      <c r="C359" s="51">
        <v>115</v>
      </c>
      <c r="D359" s="16" t="s">
        <v>117</v>
      </c>
      <c r="E359" s="6">
        <f t="shared" si="25"/>
        <v>0.15066666666666667</v>
      </c>
      <c r="F359" s="21"/>
      <c r="G359" s="21"/>
      <c r="H359" s="44">
        <v>0.45200000000000001</v>
      </c>
      <c r="I359" s="52">
        <f t="shared" si="26"/>
        <v>0.33333333333333331</v>
      </c>
    </row>
    <row r="360" spans="1:9" ht="24.95" customHeight="1" x14ac:dyDescent="0.25">
      <c r="A360" s="104" t="s">
        <v>292</v>
      </c>
      <c r="B360" s="16" t="s">
        <v>5</v>
      </c>
      <c r="C360" s="51">
        <v>109</v>
      </c>
      <c r="D360" s="16" t="s">
        <v>199</v>
      </c>
      <c r="E360" s="6">
        <f t="shared" ref="E360:E361" si="27">H360*I360</f>
        <v>0.18333333333333335</v>
      </c>
      <c r="F360" s="21"/>
      <c r="G360" s="21"/>
      <c r="H360" s="44">
        <v>0.55000000000000004</v>
      </c>
      <c r="I360" s="52">
        <f t="shared" si="26"/>
        <v>0.33333333333333331</v>
      </c>
    </row>
    <row r="361" spans="1:9" ht="24.95" customHeight="1" x14ac:dyDescent="0.25">
      <c r="A361" s="104"/>
      <c r="B361" s="16" t="s">
        <v>5</v>
      </c>
      <c r="C361" s="51">
        <v>110</v>
      </c>
      <c r="D361" s="16" t="s">
        <v>200</v>
      </c>
      <c r="E361" s="6">
        <f t="shared" si="27"/>
        <v>6.9666666666666655E-2</v>
      </c>
      <c r="F361" s="21"/>
      <c r="G361" s="21"/>
      <c r="H361" s="44">
        <v>0.20899999999999999</v>
      </c>
      <c r="I361" s="52">
        <f t="shared" si="26"/>
        <v>0.33333333333333331</v>
      </c>
    </row>
    <row r="362" spans="1:9" ht="15.75" x14ac:dyDescent="0.25">
      <c r="A362" s="83" t="s">
        <v>284</v>
      </c>
      <c r="B362" s="16" t="s">
        <v>5</v>
      </c>
      <c r="C362" s="51">
        <v>109</v>
      </c>
      <c r="D362" s="16" t="s">
        <v>199</v>
      </c>
      <c r="E362" s="6">
        <f t="shared" ref="E362:E367" si="28">H362*I362</f>
        <v>0.18333333333333335</v>
      </c>
      <c r="F362" s="21"/>
      <c r="G362" s="21"/>
      <c r="H362" s="44">
        <v>0.55000000000000004</v>
      </c>
      <c r="I362" s="52">
        <f t="shared" ref="I362:I367" si="29">1/3</f>
        <v>0.33333333333333331</v>
      </c>
    </row>
    <row r="363" spans="1:9" ht="15.75" x14ac:dyDescent="0.25">
      <c r="A363" s="100"/>
      <c r="B363" s="16" t="s">
        <v>5</v>
      </c>
      <c r="C363" s="51">
        <v>110</v>
      </c>
      <c r="D363" s="16" t="s">
        <v>200</v>
      </c>
      <c r="E363" s="6">
        <f t="shared" si="28"/>
        <v>6.9666666666666655E-2</v>
      </c>
      <c r="F363" s="21"/>
      <c r="G363" s="21"/>
      <c r="H363" s="44">
        <v>0.20899999999999999</v>
      </c>
      <c r="I363" s="52">
        <f t="shared" si="29"/>
        <v>0.33333333333333331</v>
      </c>
    </row>
    <row r="364" spans="1:9" ht="15.75" x14ac:dyDescent="0.25">
      <c r="A364" s="83" t="s">
        <v>283</v>
      </c>
      <c r="B364" s="16" t="s">
        <v>5</v>
      </c>
      <c r="C364" s="51">
        <v>109</v>
      </c>
      <c r="D364" s="16" t="s">
        <v>199</v>
      </c>
      <c r="E364" s="6">
        <f t="shared" si="28"/>
        <v>0.18333333333333335</v>
      </c>
      <c r="F364" s="21"/>
      <c r="G364" s="21"/>
      <c r="H364" s="44">
        <v>0.55000000000000004</v>
      </c>
      <c r="I364" s="52">
        <f t="shared" si="29"/>
        <v>0.33333333333333331</v>
      </c>
    </row>
    <row r="365" spans="1:9" ht="15.75" x14ac:dyDescent="0.25">
      <c r="A365" s="100"/>
      <c r="B365" s="16" t="s">
        <v>5</v>
      </c>
      <c r="C365" s="51">
        <v>110</v>
      </c>
      <c r="D365" s="16" t="s">
        <v>200</v>
      </c>
      <c r="E365" s="6">
        <f t="shared" si="28"/>
        <v>6.9666666666666655E-2</v>
      </c>
      <c r="F365" s="21"/>
      <c r="G365" s="21"/>
      <c r="H365" s="44">
        <v>0.20899999999999999</v>
      </c>
      <c r="I365" s="52">
        <f t="shared" si="29"/>
        <v>0.33333333333333331</v>
      </c>
    </row>
    <row r="366" spans="1:9" ht="15.75" x14ac:dyDescent="0.25">
      <c r="A366" s="83" t="s">
        <v>282</v>
      </c>
      <c r="B366" s="16" t="s">
        <v>5</v>
      </c>
      <c r="C366" s="51">
        <v>109</v>
      </c>
      <c r="D366" s="16" t="s">
        <v>199</v>
      </c>
      <c r="E366" s="6">
        <f t="shared" si="28"/>
        <v>0.18333333333333335</v>
      </c>
      <c r="F366" s="21"/>
      <c r="G366" s="21"/>
      <c r="H366" s="44">
        <v>0.55000000000000004</v>
      </c>
      <c r="I366" s="52">
        <f t="shared" si="29"/>
        <v>0.33333333333333331</v>
      </c>
    </row>
    <row r="367" spans="1:9" ht="15.75" x14ac:dyDescent="0.25">
      <c r="A367" s="100"/>
      <c r="B367" s="16" t="s">
        <v>5</v>
      </c>
      <c r="C367" s="51">
        <v>110</v>
      </c>
      <c r="D367" s="16" t="s">
        <v>200</v>
      </c>
      <c r="E367" s="6">
        <f t="shared" si="28"/>
        <v>6.9666666666666655E-2</v>
      </c>
      <c r="F367" s="21"/>
      <c r="G367" s="21"/>
      <c r="H367" s="44">
        <v>0.20899999999999999</v>
      </c>
      <c r="I367" s="52">
        <f t="shared" si="29"/>
        <v>0.33333333333333331</v>
      </c>
    </row>
    <row r="368" spans="1:9" ht="15.75" x14ac:dyDescent="0.25">
      <c r="A368" s="83" t="s">
        <v>296</v>
      </c>
      <c r="B368" s="16" t="s">
        <v>5</v>
      </c>
      <c r="C368" s="51">
        <v>70</v>
      </c>
      <c r="D368" s="16" t="s">
        <v>195</v>
      </c>
      <c r="E368" s="6">
        <f t="shared" si="22"/>
        <v>1.1619999999999999</v>
      </c>
      <c r="F368" s="21"/>
      <c r="G368" s="21"/>
      <c r="H368" s="44">
        <v>1.1619999999999999</v>
      </c>
      <c r="I368" s="52">
        <f>1</f>
        <v>1</v>
      </c>
    </row>
    <row r="369" spans="1:9" ht="15.75" x14ac:dyDescent="0.25">
      <c r="A369" s="84"/>
      <c r="B369" s="16" t="s">
        <v>5</v>
      </c>
      <c r="C369" s="51">
        <v>71</v>
      </c>
      <c r="D369" s="16" t="s">
        <v>196</v>
      </c>
      <c r="E369" s="6">
        <f t="shared" si="22"/>
        <v>0.85499999999999998</v>
      </c>
      <c r="F369" s="21"/>
      <c r="G369" s="21"/>
      <c r="H369" s="44">
        <v>0.85499999999999998</v>
      </c>
      <c r="I369" s="52">
        <f>1</f>
        <v>1</v>
      </c>
    </row>
    <row r="370" spans="1:9" ht="15.75" x14ac:dyDescent="0.25">
      <c r="A370" s="84"/>
      <c r="B370" s="16" t="s">
        <v>5</v>
      </c>
      <c r="C370" s="51">
        <v>72</v>
      </c>
      <c r="D370" s="16" t="s">
        <v>197</v>
      </c>
      <c r="E370" s="6">
        <f t="shared" si="22"/>
        <v>0.49099999999999999</v>
      </c>
      <c r="F370" s="21"/>
      <c r="G370" s="21"/>
      <c r="H370" s="44">
        <v>0.49099999999999999</v>
      </c>
      <c r="I370" s="52">
        <f>1</f>
        <v>1</v>
      </c>
    </row>
    <row r="371" spans="1:9" ht="15.75" x14ac:dyDescent="0.25">
      <c r="A371" s="100"/>
      <c r="B371" s="16" t="s">
        <v>5</v>
      </c>
      <c r="C371" s="51">
        <v>73</v>
      </c>
      <c r="D371" s="16" t="s">
        <v>198</v>
      </c>
      <c r="E371" s="6">
        <f t="shared" si="22"/>
        <v>0.13500000000000001</v>
      </c>
      <c r="F371" s="21"/>
      <c r="G371" s="21"/>
      <c r="H371" s="44">
        <v>0.13500000000000001</v>
      </c>
      <c r="I371" s="52">
        <f>1</f>
        <v>1</v>
      </c>
    </row>
    <row r="372" spans="1:9" ht="15.75" x14ac:dyDescent="0.25">
      <c r="A372" s="83" t="s">
        <v>295</v>
      </c>
      <c r="B372" s="16" t="s">
        <v>5</v>
      </c>
      <c r="C372" s="51">
        <v>70</v>
      </c>
      <c r="D372" s="16" t="s">
        <v>195</v>
      </c>
      <c r="E372" s="6">
        <f t="shared" ref="E372:E375" si="30">H372*I372</f>
        <v>1.1619999999999999</v>
      </c>
      <c r="F372" s="21"/>
      <c r="G372" s="21"/>
      <c r="H372" s="44">
        <v>1.1619999999999999</v>
      </c>
      <c r="I372" s="52">
        <f>1</f>
        <v>1</v>
      </c>
    </row>
    <row r="373" spans="1:9" ht="15.75" x14ac:dyDescent="0.25">
      <c r="A373" s="84"/>
      <c r="B373" s="16" t="s">
        <v>5</v>
      </c>
      <c r="C373" s="51">
        <v>71</v>
      </c>
      <c r="D373" s="16" t="s">
        <v>196</v>
      </c>
      <c r="E373" s="6">
        <f t="shared" si="30"/>
        <v>0.85499999999999998</v>
      </c>
      <c r="F373" s="21"/>
      <c r="G373" s="21"/>
      <c r="H373" s="44">
        <v>0.85499999999999998</v>
      </c>
      <c r="I373" s="52">
        <f>1</f>
        <v>1</v>
      </c>
    </row>
    <row r="374" spans="1:9" ht="15.75" x14ac:dyDescent="0.25">
      <c r="A374" s="84"/>
      <c r="B374" s="16" t="s">
        <v>5</v>
      </c>
      <c r="C374" s="51">
        <v>72</v>
      </c>
      <c r="D374" s="16" t="s">
        <v>197</v>
      </c>
      <c r="E374" s="6">
        <f t="shared" si="30"/>
        <v>0.49099999999999999</v>
      </c>
      <c r="F374" s="21"/>
      <c r="G374" s="21"/>
      <c r="H374" s="44">
        <v>0.49099999999999999</v>
      </c>
      <c r="I374" s="52">
        <f>1</f>
        <v>1</v>
      </c>
    </row>
    <row r="375" spans="1:9" ht="15.75" x14ac:dyDescent="0.25">
      <c r="A375" s="100"/>
      <c r="B375" s="16" t="s">
        <v>5</v>
      </c>
      <c r="C375" s="51">
        <v>73</v>
      </c>
      <c r="D375" s="16" t="s">
        <v>198</v>
      </c>
      <c r="E375" s="6">
        <f t="shared" si="30"/>
        <v>0.13500000000000001</v>
      </c>
      <c r="F375" s="21"/>
      <c r="G375" s="21"/>
      <c r="H375" s="44">
        <v>0.13500000000000001</v>
      </c>
      <c r="I375" s="52">
        <f>1</f>
        <v>1</v>
      </c>
    </row>
    <row r="376" spans="1:9" ht="15.75" x14ac:dyDescent="0.25">
      <c r="A376" s="16" t="s">
        <v>254</v>
      </c>
      <c r="B376" s="16" t="s">
        <v>5</v>
      </c>
      <c r="C376" s="51">
        <v>46</v>
      </c>
      <c r="D376" s="16" t="s">
        <v>219</v>
      </c>
      <c r="E376" s="6">
        <f t="shared" si="22"/>
        <v>0.42</v>
      </c>
      <c r="F376" s="21"/>
      <c r="G376" s="21"/>
      <c r="H376" s="44">
        <v>0.42</v>
      </c>
      <c r="I376" s="52">
        <f>1</f>
        <v>1</v>
      </c>
    </row>
    <row r="377" spans="1:9" ht="15.75" x14ac:dyDescent="0.25">
      <c r="A377" s="83" t="s">
        <v>255</v>
      </c>
      <c r="B377" s="16" t="s">
        <v>5</v>
      </c>
      <c r="C377" s="51">
        <v>105</v>
      </c>
      <c r="D377" s="16" t="s">
        <v>115</v>
      </c>
      <c r="E377" s="6">
        <f t="shared" si="22"/>
        <v>24.192</v>
      </c>
      <c r="F377" s="21"/>
      <c r="G377" s="21"/>
      <c r="H377" s="44">
        <v>24.192</v>
      </c>
      <c r="I377" s="52">
        <f>1</f>
        <v>1</v>
      </c>
    </row>
    <row r="378" spans="1:9" ht="15.75" x14ac:dyDescent="0.25">
      <c r="A378" s="84"/>
      <c r="B378" s="16" t="s">
        <v>5</v>
      </c>
      <c r="C378" s="51">
        <v>108</v>
      </c>
      <c r="D378" s="16" t="s">
        <v>116</v>
      </c>
      <c r="E378" s="6">
        <f t="shared" si="22"/>
        <v>7.1680000000000001</v>
      </c>
      <c r="F378" s="21"/>
      <c r="G378" s="21"/>
      <c r="H378" s="44">
        <v>7.1680000000000001</v>
      </c>
      <c r="I378" s="52">
        <f>1</f>
        <v>1</v>
      </c>
    </row>
    <row r="379" spans="1:9" ht="15.75" x14ac:dyDescent="0.25">
      <c r="A379" s="100"/>
      <c r="B379" s="16" t="s">
        <v>5</v>
      </c>
      <c r="C379" s="51">
        <v>115</v>
      </c>
      <c r="D379" s="16" t="s">
        <v>117</v>
      </c>
      <c r="E379" s="6">
        <f t="shared" si="22"/>
        <v>0.45200000000000001</v>
      </c>
      <c r="F379" s="21"/>
      <c r="G379" s="21"/>
      <c r="H379" s="44">
        <v>0.45200000000000001</v>
      </c>
      <c r="I379" s="52">
        <f>1</f>
        <v>1</v>
      </c>
    </row>
    <row r="380" spans="1:9" ht="15.75" x14ac:dyDescent="0.25">
      <c r="A380" s="16" t="s">
        <v>256</v>
      </c>
      <c r="B380" s="16" t="s">
        <v>5</v>
      </c>
      <c r="C380" s="51">
        <v>55</v>
      </c>
      <c r="D380" s="16" t="s">
        <v>228</v>
      </c>
      <c r="E380" s="6">
        <f t="shared" si="22"/>
        <v>0.43</v>
      </c>
      <c r="F380" s="21"/>
      <c r="G380" s="21"/>
      <c r="H380" s="44">
        <v>0.43</v>
      </c>
      <c r="I380" s="52">
        <f>1</f>
        <v>1</v>
      </c>
    </row>
    <row r="381" spans="1:9" ht="15.75" x14ac:dyDescent="0.25">
      <c r="A381" s="16" t="s">
        <v>257</v>
      </c>
      <c r="B381" s="16" t="s">
        <v>5</v>
      </c>
      <c r="C381" s="51">
        <v>57</v>
      </c>
      <c r="D381" s="16" t="s">
        <v>230</v>
      </c>
      <c r="E381" s="6">
        <f t="shared" si="22"/>
        <v>0.76900000000000002</v>
      </c>
      <c r="F381" s="21"/>
      <c r="G381" s="21"/>
      <c r="H381" s="44">
        <v>0.76900000000000002</v>
      </c>
      <c r="I381" s="52">
        <f>1</f>
        <v>1</v>
      </c>
    </row>
    <row r="382" spans="1:9" ht="15.75" x14ac:dyDescent="0.25">
      <c r="A382" s="83" t="s">
        <v>258</v>
      </c>
      <c r="B382" s="16" t="s">
        <v>5</v>
      </c>
      <c r="C382" s="51">
        <v>109</v>
      </c>
      <c r="D382" s="16" t="s">
        <v>199</v>
      </c>
      <c r="E382" s="6">
        <f t="shared" si="22"/>
        <v>0.55000000000000004</v>
      </c>
      <c r="F382" s="21"/>
      <c r="G382" s="21"/>
      <c r="H382" s="44">
        <v>0.55000000000000004</v>
      </c>
      <c r="I382" s="52">
        <f>1</f>
        <v>1</v>
      </c>
    </row>
    <row r="383" spans="1:9" ht="15.75" x14ac:dyDescent="0.25">
      <c r="A383" s="100"/>
      <c r="B383" s="16" t="s">
        <v>5</v>
      </c>
      <c r="C383" s="51">
        <v>110</v>
      </c>
      <c r="D383" s="16" t="s">
        <v>200</v>
      </c>
      <c r="E383" s="6">
        <f t="shared" si="22"/>
        <v>0.20899999999999999</v>
      </c>
      <c r="F383" s="21"/>
      <c r="G383" s="21"/>
      <c r="H383" s="44">
        <v>0.20899999999999999</v>
      </c>
      <c r="I383" s="52">
        <f>1</f>
        <v>1</v>
      </c>
    </row>
    <row r="384" spans="1:9" ht="15.75" x14ac:dyDescent="0.25">
      <c r="A384" s="16" t="s">
        <v>259</v>
      </c>
      <c r="B384" s="16" t="s">
        <v>5</v>
      </c>
      <c r="C384" s="51">
        <v>69</v>
      </c>
      <c r="D384" s="16" t="s">
        <v>111</v>
      </c>
      <c r="E384" s="6">
        <f t="shared" si="22"/>
        <v>7.0000000000000001E-3</v>
      </c>
      <c r="F384" s="21"/>
      <c r="G384" s="21"/>
      <c r="H384" s="44">
        <v>7.0000000000000001E-3</v>
      </c>
      <c r="I384" s="52">
        <f>1</f>
        <v>1</v>
      </c>
    </row>
    <row r="385" spans="1:9" ht="15.75" x14ac:dyDescent="0.25">
      <c r="A385" s="16" t="s">
        <v>260</v>
      </c>
      <c r="B385" s="16" t="s">
        <v>5</v>
      </c>
      <c r="C385" s="51">
        <v>22</v>
      </c>
      <c r="D385" s="16" t="s">
        <v>203</v>
      </c>
      <c r="E385" s="6">
        <f t="shared" si="22"/>
        <v>2.8000000000000001E-2</v>
      </c>
      <c r="F385" s="21"/>
      <c r="G385" s="21"/>
      <c r="H385" s="44">
        <v>2.8000000000000001E-2</v>
      </c>
      <c r="I385" s="52">
        <f>1</f>
        <v>1</v>
      </c>
    </row>
    <row r="386" spans="1:9" ht="15.75" x14ac:dyDescent="0.25">
      <c r="A386" s="16" t="s">
        <v>261</v>
      </c>
      <c r="B386" s="16" t="s">
        <v>5</v>
      </c>
      <c r="C386" s="51">
        <v>42</v>
      </c>
      <c r="D386" s="16" t="s">
        <v>217</v>
      </c>
      <c r="E386" s="6">
        <f t="shared" si="22"/>
        <v>0.41499999999999998</v>
      </c>
      <c r="F386" s="21"/>
      <c r="G386" s="21"/>
      <c r="H386" s="44">
        <v>0.41499999999999998</v>
      </c>
      <c r="I386" s="52">
        <f>1</f>
        <v>1</v>
      </c>
    </row>
    <row r="387" spans="1:9" ht="15.75" x14ac:dyDescent="0.25">
      <c r="A387" s="83" t="s">
        <v>262</v>
      </c>
      <c r="B387" s="16" t="s">
        <v>5</v>
      </c>
      <c r="C387" s="51">
        <v>91</v>
      </c>
      <c r="D387" s="16" t="s">
        <v>118</v>
      </c>
      <c r="E387" s="6">
        <f t="shared" si="22"/>
        <v>0.4830666666666667</v>
      </c>
      <c r="F387" s="21"/>
      <c r="G387" s="21"/>
      <c r="H387" s="44">
        <v>21.738</v>
      </c>
      <c r="I387" s="52">
        <f t="shared" ref="I387:I400" si="31">1/45</f>
        <v>2.2222222222222223E-2</v>
      </c>
    </row>
    <row r="388" spans="1:9" ht="15.75" x14ac:dyDescent="0.25">
      <c r="A388" s="84"/>
      <c r="B388" s="16" t="s">
        <v>5</v>
      </c>
      <c r="C388" s="51">
        <v>98</v>
      </c>
      <c r="D388" s="16" t="s">
        <v>119</v>
      </c>
      <c r="E388" s="6">
        <f t="shared" si="22"/>
        <v>1.1955555555555556E-2</v>
      </c>
      <c r="F388" s="21"/>
      <c r="G388" s="21"/>
      <c r="H388" s="44">
        <v>0.53800000000000003</v>
      </c>
      <c r="I388" s="52">
        <f t="shared" si="31"/>
        <v>2.2222222222222223E-2</v>
      </c>
    </row>
    <row r="389" spans="1:9" ht="15.75" x14ac:dyDescent="0.25">
      <c r="A389" s="84"/>
      <c r="B389" s="16" t="s">
        <v>5</v>
      </c>
      <c r="C389" s="51">
        <v>101</v>
      </c>
      <c r="D389" s="16" t="s">
        <v>120</v>
      </c>
      <c r="E389" s="6">
        <f t="shared" si="22"/>
        <v>8.6466666666666664E-2</v>
      </c>
      <c r="F389" s="21"/>
      <c r="G389" s="21"/>
      <c r="H389" s="44">
        <v>3.891</v>
      </c>
      <c r="I389" s="52">
        <f t="shared" si="31"/>
        <v>2.2222222222222223E-2</v>
      </c>
    </row>
    <row r="390" spans="1:9" ht="15.75" x14ac:dyDescent="0.25">
      <c r="A390" s="84"/>
      <c r="B390" s="16" t="s">
        <v>5</v>
      </c>
      <c r="C390" s="51">
        <v>102</v>
      </c>
      <c r="D390" s="16" t="s">
        <v>121</v>
      </c>
      <c r="E390" s="6">
        <f t="shared" si="22"/>
        <v>1.7666666666666667E-2</v>
      </c>
      <c r="F390" s="21"/>
      <c r="G390" s="21"/>
      <c r="H390" s="44">
        <v>0.79500000000000004</v>
      </c>
      <c r="I390" s="52">
        <f t="shared" si="31"/>
        <v>2.2222222222222223E-2</v>
      </c>
    </row>
    <row r="391" spans="1:9" ht="15.75" x14ac:dyDescent="0.25">
      <c r="A391" s="84"/>
      <c r="B391" s="16" t="s">
        <v>5</v>
      </c>
      <c r="C391" s="51">
        <v>104</v>
      </c>
      <c r="D391" s="16" t="s">
        <v>122</v>
      </c>
      <c r="E391" s="6">
        <f t="shared" si="22"/>
        <v>9.1488888888888897E-2</v>
      </c>
      <c r="F391" s="21"/>
      <c r="G391" s="21"/>
      <c r="H391" s="44">
        <v>4.117</v>
      </c>
      <c r="I391" s="52">
        <f t="shared" si="31"/>
        <v>2.2222222222222223E-2</v>
      </c>
    </row>
    <row r="392" spans="1:9" ht="15.75" x14ac:dyDescent="0.25">
      <c r="A392" s="84"/>
      <c r="B392" s="16" t="s">
        <v>5</v>
      </c>
      <c r="C392" s="51">
        <v>105</v>
      </c>
      <c r="D392" s="16" t="s">
        <v>115</v>
      </c>
      <c r="E392" s="6">
        <f t="shared" si="22"/>
        <v>0.53760000000000008</v>
      </c>
      <c r="F392" s="21"/>
      <c r="G392" s="21"/>
      <c r="H392" s="44">
        <v>24.192</v>
      </c>
      <c r="I392" s="52">
        <f t="shared" si="31"/>
        <v>2.2222222222222223E-2</v>
      </c>
    </row>
    <row r="393" spans="1:9" ht="15.75" x14ac:dyDescent="0.25">
      <c r="A393" s="84"/>
      <c r="B393" s="16" t="s">
        <v>5</v>
      </c>
      <c r="C393" s="51">
        <v>106</v>
      </c>
      <c r="D393" s="16" t="s">
        <v>123</v>
      </c>
      <c r="E393" s="6">
        <f t="shared" ref="E393:E559" si="32">H393*I393</f>
        <v>6.6666666666666666E-2</v>
      </c>
      <c r="F393" s="21"/>
      <c r="G393" s="21"/>
      <c r="H393" s="44">
        <v>3</v>
      </c>
      <c r="I393" s="52">
        <f t="shared" si="31"/>
        <v>2.2222222222222223E-2</v>
      </c>
    </row>
    <row r="394" spans="1:9" ht="15.75" x14ac:dyDescent="0.25">
      <c r="A394" s="84"/>
      <c r="B394" s="16" t="s">
        <v>5</v>
      </c>
      <c r="C394" s="51">
        <v>107</v>
      </c>
      <c r="D394" s="16" t="s">
        <v>124</v>
      </c>
      <c r="E394" s="6">
        <f t="shared" si="32"/>
        <v>0.18973333333333334</v>
      </c>
      <c r="F394" s="21"/>
      <c r="G394" s="21"/>
      <c r="H394" s="44">
        <v>8.5380000000000003</v>
      </c>
      <c r="I394" s="52">
        <f t="shared" si="31"/>
        <v>2.2222222222222223E-2</v>
      </c>
    </row>
    <row r="395" spans="1:9" ht="15.75" x14ac:dyDescent="0.25">
      <c r="A395" s="84"/>
      <c r="B395" s="16" t="s">
        <v>5</v>
      </c>
      <c r="C395" s="51">
        <v>108</v>
      </c>
      <c r="D395" s="16" t="s">
        <v>116</v>
      </c>
      <c r="E395" s="6">
        <f t="shared" si="32"/>
        <v>0.1592888888888889</v>
      </c>
      <c r="F395" s="21"/>
      <c r="G395" s="21"/>
      <c r="H395" s="44">
        <v>7.1680000000000001</v>
      </c>
      <c r="I395" s="52">
        <f t="shared" si="31"/>
        <v>2.2222222222222223E-2</v>
      </c>
    </row>
    <row r="396" spans="1:9" ht="15.75" x14ac:dyDescent="0.25">
      <c r="A396" s="84"/>
      <c r="B396" s="16" t="s">
        <v>5</v>
      </c>
      <c r="C396" s="51">
        <v>109</v>
      </c>
      <c r="D396" s="16" t="s">
        <v>199</v>
      </c>
      <c r="E396" s="6">
        <f>H396*I396</f>
        <v>0.18333333333333335</v>
      </c>
      <c r="F396" s="21"/>
      <c r="G396" s="21"/>
      <c r="H396" s="44">
        <v>0.55000000000000004</v>
      </c>
      <c r="I396" s="52">
        <f>1/3</f>
        <v>0.33333333333333331</v>
      </c>
    </row>
    <row r="397" spans="1:9" ht="15.75" x14ac:dyDescent="0.25">
      <c r="A397" s="84"/>
      <c r="B397" s="16" t="s">
        <v>5</v>
      </c>
      <c r="C397" s="51">
        <v>110</v>
      </c>
      <c r="D397" s="16" t="s">
        <v>200</v>
      </c>
      <c r="E397" s="6">
        <f>H397*I397</f>
        <v>6.9666666666666655E-2</v>
      </c>
      <c r="F397" s="21"/>
      <c r="G397" s="21"/>
      <c r="H397" s="44">
        <v>0.20899999999999999</v>
      </c>
      <c r="I397" s="52">
        <f>1/3</f>
        <v>0.33333333333333331</v>
      </c>
    </row>
    <row r="398" spans="1:9" ht="15.75" x14ac:dyDescent="0.25">
      <c r="A398" s="84"/>
      <c r="B398" s="16" t="s">
        <v>5</v>
      </c>
      <c r="C398" s="51">
        <v>113</v>
      </c>
      <c r="D398" s="16" t="s">
        <v>125</v>
      </c>
      <c r="E398" s="6">
        <f t="shared" si="32"/>
        <v>0.13624444444444445</v>
      </c>
      <c r="F398" s="21"/>
      <c r="G398" s="21"/>
      <c r="H398" s="44">
        <v>6.1310000000000002</v>
      </c>
      <c r="I398" s="52">
        <f t="shared" si="31"/>
        <v>2.2222222222222223E-2</v>
      </c>
    </row>
    <row r="399" spans="1:9" ht="15.75" x14ac:dyDescent="0.25">
      <c r="A399" s="84"/>
      <c r="B399" s="16" t="s">
        <v>5</v>
      </c>
      <c r="C399" s="51">
        <v>114</v>
      </c>
      <c r="D399" s="16" t="s">
        <v>201</v>
      </c>
      <c r="E399" s="6">
        <f t="shared" si="32"/>
        <v>1.2288888888888891E-2</v>
      </c>
      <c r="F399" s="21"/>
      <c r="G399" s="21"/>
      <c r="H399" s="44">
        <v>0.55300000000000005</v>
      </c>
      <c r="I399" s="52">
        <f t="shared" si="31"/>
        <v>2.2222222222222223E-2</v>
      </c>
    </row>
    <row r="400" spans="1:9" ht="15.75" x14ac:dyDescent="0.25">
      <c r="A400" s="100"/>
      <c r="B400" s="16" t="s">
        <v>5</v>
      </c>
      <c r="C400" s="51">
        <v>115</v>
      </c>
      <c r="D400" s="16" t="s">
        <v>117</v>
      </c>
      <c r="E400" s="6">
        <f t="shared" si="32"/>
        <v>1.0044444444444444E-2</v>
      </c>
      <c r="F400" s="21"/>
      <c r="G400" s="21"/>
      <c r="H400" s="44">
        <v>0.45200000000000001</v>
      </c>
      <c r="I400" s="52">
        <f t="shared" si="31"/>
        <v>2.2222222222222223E-2</v>
      </c>
    </row>
    <row r="401" spans="1:9" ht="15.75" x14ac:dyDescent="0.25">
      <c r="A401" s="16" t="s">
        <v>263</v>
      </c>
      <c r="B401" s="16" t="s">
        <v>5</v>
      </c>
      <c r="C401" s="51">
        <v>49</v>
      </c>
      <c r="D401" s="16" t="s">
        <v>222</v>
      </c>
      <c r="E401" s="6">
        <f t="shared" si="32"/>
        <v>0.40400000000000003</v>
      </c>
      <c r="F401" s="21"/>
      <c r="G401" s="21"/>
      <c r="H401" s="44">
        <v>0.40400000000000003</v>
      </c>
      <c r="I401" s="52">
        <f>1</f>
        <v>1</v>
      </c>
    </row>
    <row r="402" spans="1:9" ht="15.75" x14ac:dyDescent="0.25">
      <c r="A402" s="83" t="s">
        <v>264</v>
      </c>
      <c r="B402" s="16" t="s">
        <v>5</v>
      </c>
      <c r="C402" s="51">
        <v>109</v>
      </c>
      <c r="D402" s="16" t="s">
        <v>199</v>
      </c>
      <c r="E402" s="6">
        <f t="shared" si="32"/>
        <v>9.1666666666666674E-2</v>
      </c>
      <c r="F402" s="21"/>
      <c r="G402" s="21"/>
      <c r="H402" s="44">
        <v>0.55000000000000004</v>
      </c>
      <c r="I402" s="52">
        <f>1/6</f>
        <v>0.16666666666666666</v>
      </c>
    </row>
    <row r="403" spans="1:9" ht="15.75" x14ac:dyDescent="0.25">
      <c r="A403" s="84"/>
      <c r="B403" s="16" t="s">
        <v>5</v>
      </c>
      <c r="C403" s="51">
        <v>110</v>
      </c>
      <c r="D403" s="16" t="s">
        <v>200</v>
      </c>
      <c r="E403" s="6">
        <f t="shared" si="32"/>
        <v>3.4833333333333327E-2</v>
      </c>
      <c r="F403" s="21"/>
      <c r="G403" s="21"/>
      <c r="H403" s="44">
        <v>0.20899999999999999</v>
      </c>
      <c r="I403" s="52">
        <f>1/6</f>
        <v>0.16666666666666666</v>
      </c>
    </row>
    <row r="404" spans="1:9" ht="15.75" x14ac:dyDescent="0.25">
      <c r="A404" s="100"/>
      <c r="B404" s="16" t="s">
        <v>5</v>
      </c>
      <c r="C404" s="51">
        <v>114</v>
      </c>
      <c r="D404" s="16" t="s">
        <v>201</v>
      </c>
      <c r="E404" s="6">
        <f t="shared" si="32"/>
        <v>9.2166666666666675E-2</v>
      </c>
      <c r="F404" s="21"/>
      <c r="G404" s="21"/>
      <c r="H404" s="44">
        <v>0.55300000000000005</v>
      </c>
      <c r="I404" s="52">
        <f>1/6</f>
        <v>0.16666666666666666</v>
      </c>
    </row>
    <row r="405" spans="1:9" ht="15.75" x14ac:dyDescent="0.25">
      <c r="A405" s="16" t="s">
        <v>299</v>
      </c>
      <c r="B405" s="16" t="s">
        <v>5</v>
      </c>
      <c r="C405" s="51">
        <v>40</v>
      </c>
      <c r="D405" s="16" t="s">
        <v>148</v>
      </c>
      <c r="E405" s="6">
        <f t="shared" si="32"/>
        <v>0.33500000000000002</v>
      </c>
      <c r="F405" s="21"/>
      <c r="G405" s="21"/>
      <c r="H405" s="44">
        <v>0.33500000000000002</v>
      </c>
      <c r="I405" s="52">
        <f>1</f>
        <v>1</v>
      </c>
    </row>
    <row r="406" spans="1:9" ht="15.75" x14ac:dyDescent="0.25">
      <c r="A406" s="16" t="s">
        <v>300</v>
      </c>
      <c r="B406" s="16" t="s">
        <v>5</v>
      </c>
      <c r="C406" s="51">
        <v>40</v>
      </c>
      <c r="D406" s="16" t="s">
        <v>148</v>
      </c>
      <c r="E406" s="6">
        <f t="shared" ref="E406" si="33">H406*I406</f>
        <v>0.33500000000000002</v>
      </c>
      <c r="F406" s="21"/>
      <c r="G406" s="21"/>
      <c r="H406" s="44">
        <v>0.33500000000000002</v>
      </c>
      <c r="I406" s="52">
        <f>1</f>
        <v>1</v>
      </c>
    </row>
    <row r="407" spans="1:9" ht="15.75" x14ac:dyDescent="0.25">
      <c r="A407" s="16" t="s">
        <v>265</v>
      </c>
      <c r="B407" s="16" t="s">
        <v>5</v>
      </c>
      <c r="C407" s="51">
        <v>41</v>
      </c>
      <c r="D407" s="16" t="s">
        <v>216</v>
      </c>
      <c r="E407" s="6">
        <f t="shared" si="32"/>
        <v>0.313</v>
      </c>
      <c r="F407" s="21"/>
      <c r="G407" s="21"/>
      <c r="H407" s="44">
        <v>0.313</v>
      </c>
      <c r="I407" s="52">
        <f>1</f>
        <v>1</v>
      </c>
    </row>
    <row r="408" spans="1:9" ht="15.75" x14ac:dyDescent="0.25">
      <c r="A408" s="16" t="s">
        <v>266</v>
      </c>
      <c r="B408" s="16" t="s">
        <v>5</v>
      </c>
      <c r="C408" s="51">
        <v>68</v>
      </c>
      <c r="D408" s="16" t="s">
        <v>110</v>
      </c>
      <c r="E408" s="6">
        <f t="shared" si="32"/>
        <v>0.154</v>
      </c>
      <c r="F408" s="21"/>
      <c r="G408" s="21"/>
      <c r="H408" s="44">
        <v>0.154</v>
      </c>
      <c r="I408" s="52">
        <f>1</f>
        <v>1</v>
      </c>
    </row>
    <row r="409" spans="1:9" ht="15.75" x14ac:dyDescent="0.25">
      <c r="A409" s="83" t="s">
        <v>281</v>
      </c>
      <c r="B409" s="16" t="s">
        <v>5</v>
      </c>
      <c r="C409" s="51">
        <v>109</v>
      </c>
      <c r="D409" s="16" t="s">
        <v>199</v>
      </c>
      <c r="E409" s="6">
        <f>H409*I409</f>
        <v>0.18333333333333335</v>
      </c>
      <c r="F409" s="21"/>
      <c r="G409" s="21"/>
      <c r="H409" s="44">
        <v>0.55000000000000004</v>
      </c>
      <c r="I409" s="52">
        <f>1/3</f>
        <v>0.33333333333333331</v>
      </c>
    </row>
    <row r="410" spans="1:9" ht="15.75" x14ac:dyDescent="0.25">
      <c r="A410" s="100"/>
      <c r="B410" s="16" t="s">
        <v>5</v>
      </c>
      <c r="C410" s="51">
        <v>110</v>
      </c>
      <c r="D410" s="16" t="s">
        <v>200</v>
      </c>
      <c r="E410" s="6">
        <f>H410*I410</f>
        <v>6.9666666666666655E-2</v>
      </c>
      <c r="F410" s="21"/>
      <c r="G410" s="21"/>
      <c r="H410" s="44">
        <v>0.20899999999999999</v>
      </c>
      <c r="I410" s="52">
        <f>1/3</f>
        <v>0.33333333333333331</v>
      </c>
    </row>
    <row r="411" spans="1:9" ht="15.75" x14ac:dyDescent="0.25">
      <c r="A411" s="83" t="s">
        <v>280</v>
      </c>
      <c r="B411" s="16" t="s">
        <v>5</v>
      </c>
      <c r="C411" s="51">
        <v>109</v>
      </c>
      <c r="D411" s="16" t="s">
        <v>199</v>
      </c>
      <c r="E411" s="6">
        <f>H411*I411</f>
        <v>0.18333333333333335</v>
      </c>
      <c r="F411" s="21"/>
      <c r="G411" s="21"/>
      <c r="H411" s="44">
        <v>0.55000000000000004</v>
      </c>
      <c r="I411" s="52">
        <f>1/3</f>
        <v>0.33333333333333331</v>
      </c>
    </row>
    <row r="412" spans="1:9" ht="15.75" x14ac:dyDescent="0.25">
      <c r="A412" s="100"/>
      <c r="B412" s="16" t="s">
        <v>5</v>
      </c>
      <c r="C412" s="51">
        <v>110</v>
      </c>
      <c r="D412" s="16" t="s">
        <v>200</v>
      </c>
      <c r="E412" s="6">
        <f>H412*I412</f>
        <v>6.9666666666666655E-2</v>
      </c>
      <c r="F412" s="21"/>
      <c r="G412" s="21"/>
      <c r="H412" s="44">
        <v>0.20899999999999999</v>
      </c>
      <c r="I412" s="52">
        <f>1/3</f>
        <v>0.33333333333333331</v>
      </c>
    </row>
    <row r="413" spans="1:9" ht="15.75" x14ac:dyDescent="0.25">
      <c r="A413" s="83" t="s">
        <v>290</v>
      </c>
      <c r="B413" s="16" t="s">
        <v>5</v>
      </c>
      <c r="C413" s="51">
        <v>91</v>
      </c>
      <c r="D413" s="16" t="s">
        <v>118</v>
      </c>
      <c r="E413" s="6">
        <f t="shared" ref="E413:E426" si="34">H413*I413</f>
        <v>7.2459999999999996</v>
      </c>
      <c r="F413" s="21"/>
      <c r="G413" s="21"/>
      <c r="H413" s="44">
        <v>21.738</v>
      </c>
      <c r="I413" s="52">
        <f t="shared" si="26"/>
        <v>0.33333333333333331</v>
      </c>
    </row>
    <row r="414" spans="1:9" ht="15.75" x14ac:dyDescent="0.25">
      <c r="A414" s="84"/>
      <c r="B414" s="16" t="s">
        <v>5</v>
      </c>
      <c r="C414" s="51">
        <v>98</v>
      </c>
      <c r="D414" s="16" t="s">
        <v>119</v>
      </c>
      <c r="E414" s="6">
        <f t="shared" si="34"/>
        <v>0.17933333333333334</v>
      </c>
      <c r="F414" s="21"/>
      <c r="G414" s="21"/>
      <c r="H414" s="44">
        <v>0.53800000000000003</v>
      </c>
      <c r="I414" s="52">
        <f t="shared" si="26"/>
        <v>0.33333333333333331</v>
      </c>
    </row>
    <row r="415" spans="1:9" ht="15.75" x14ac:dyDescent="0.25">
      <c r="A415" s="84"/>
      <c r="B415" s="16" t="s">
        <v>5</v>
      </c>
      <c r="C415" s="51">
        <v>101</v>
      </c>
      <c r="D415" s="16" t="s">
        <v>120</v>
      </c>
      <c r="E415" s="6">
        <f t="shared" si="34"/>
        <v>1.2969999999999999</v>
      </c>
      <c r="F415" s="21"/>
      <c r="G415" s="21"/>
      <c r="H415" s="44">
        <v>3.891</v>
      </c>
      <c r="I415" s="52">
        <f t="shared" si="26"/>
        <v>0.33333333333333331</v>
      </c>
    </row>
    <row r="416" spans="1:9" ht="15.75" x14ac:dyDescent="0.25">
      <c r="A416" s="84"/>
      <c r="B416" s="16" t="s">
        <v>5</v>
      </c>
      <c r="C416" s="51">
        <v>102</v>
      </c>
      <c r="D416" s="16" t="s">
        <v>121</v>
      </c>
      <c r="E416" s="6">
        <f t="shared" si="34"/>
        <v>0.26500000000000001</v>
      </c>
      <c r="F416" s="21"/>
      <c r="G416" s="21"/>
      <c r="H416" s="44">
        <v>0.79500000000000004</v>
      </c>
      <c r="I416" s="52">
        <f t="shared" si="26"/>
        <v>0.33333333333333331</v>
      </c>
    </row>
    <row r="417" spans="1:9" ht="15.75" x14ac:dyDescent="0.25">
      <c r="A417" s="84"/>
      <c r="B417" s="16" t="s">
        <v>5</v>
      </c>
      <c r="C417" s="51">
        <v>104</v>
      </c>
      <c r="D417" s="16" t="s">
        <v>122</v>
      </c>
      <c r="E417" s="6">
        <f t="shared" si="34"/>
        <v>1.3723333333333332</v>
      </c>
      <c r="F417" s="21"/>
      <c r="G417" s="21"/>
      <c r="H417" s="44">
        <v>4.117</v>
      </c>
      <c r="I417" s="52">
        <f t="shared" si="26"/>
        <v>0.33333333333333331</v>
      </c>
    </row>
    <row r="418" spans="1:9" ht="15.75" x14ac:dyDescent="0.25">
      <c r="A418" s="84"/>
      <c r="B418" s="16" t="s">
        <v>5</v>
      </c>
      <c r="C418" s="51">
        <v>105</v>
      </c>
      <c r="D418" s="16" t="s">
        <v>115</v>
      </c>
      <c r="E418" s="6">
        <f t="shared" si="34"/>
        <v>8.0640000000000001</v>
      </c>
      <c r="F418" s="21"/>
      <c r="G418" s="21"/>
      <c r="H418" s="44">
        <v>24.192</v>
      </c>
      <c r="I418" s="52">
        <f t="shared" si="26"/>
        <v>0.33333333333333331</v>
      </c>
    </row>
    <row r="419" spans="1:9" ht="15.75" x14ac:dyDescent="0.25">
      <c r="A419" s="84"/>
      <c r="B419" s="16" t="s">
        <v>5</v>
      </c>
      <c r="C419" s="51">
        <v>106</v>
      </c>
      <c r="D419" s="16" t="s">
        <v>123</v>
      </c>
      <c r="E419" s="6">
        <f t="shared" si="34"/>
        <v>1</v>
      </c>
      <c r="F419" s="21"/>
      <c r="G419" s="21"/>
      <c r="H419" s="44">
        <v>3</v>
      </c>
      <c r="I419" s="52">
        <f t="shared" si="26"/>
        <v>0.33333333333333331</v>
      </c>
    </row>
    <row r="420" spans="1:9" ht="15.75" x14ac:dyDescent="0.25">
      <c r="A420" s="84"/>
      <c r="B420" s="16" t="s">
        <v>5</v>
      </c>
      <c r="C420" s="51">
        <v>107</v>
      </c>
      <c r="D420" s="16" t="s">
        <v>124</v>
      </c>
      <c r="E420" s="6">
        <f t="shared" si="34"/>
        <v>2.8460000000000001</v>
      </c>
      <c r="F420" s="21"/>
      <c r="G420" s="21"/>
      <c r="H420" s="44">
        <v>8.5380000000000003</v>
      </c>
      <c r="I420" s="52">
        <f t="shared" si="26"/>
        <v>0.33333333333333331</v>
      </c>
    </row>
    <row r="421" spans="1:9" ht="15.75" x14ac:dyDescent="0.25">
      <c r="A421" s="84"/>
      <c r="B421" s="16" t="s">
        <v>5</v>
      </c>
      <c r="C421" s="51">
        <v>108</v>
      </c>
      <c r="D421" s="16" t="s">
        <v>116</v>
      </c>
      <c r="E421" s="6">
        <f t="shared" si="34"/>
        <v>2.3893333333333331</v>
      </c>
      <c r="F421" s="21"/>
      <c r="G421" s="21"/>
      <c r="H421" s="44">
        <v>7.1680000000000001</v>
      </c>
      <c r="I421" s="52">
        <f t="shared" si="26"/>
        <v>0.33333333333333331</v>
      </c>
    </row>
    <row r="422" spans="1:9" ht="15.75" x14ac:dyDescent="0.25">
      <c r="A422" s="84"/>
      <c r="B422" s="16" t="s">
        <v>5</v>
      </c>
      <c r="C422" s="51">
        <v>109</v>
      </c>
      <c r="D422" s="16" t="s">
        <v>199</v>
      </c>
      <c r="E422" s="6">
        <f>H422*I422</f>
        <v>0.18333333333333335</v>
      </c>
      <c r="F422" s="21"/>
      <c r="G422" s="21"/>
      <c r="H422" s="44">
        <v>0.55000000000000004</v>
      </c>
      <c r="I422" s="52">
        <f t="shared" si="26"/>
        <v>0.33333333333333331</v>
      </c>
    </row>
    <row r="423" spans="1:9" ht="15.75" x14ac:dyDescent="0.25">
      <c r="A423" s="84"/>
      <c r="B423" s="16" t="s">
        <v>5</v>
      </c>
      <c r="C423" s="51">
        <v>110</v>
      </c>
      <c r="D423" s="16" t="s">
        <v>200</v>
      </c>
      <c r="E423" s="6">
        <f>H423*I423</f>
        <v>6.9666666666666655E-2</v>
      </c>
      <c r="F423" s="21"/>
      <c r="G423" s="21"/>
      <c r="H423" s="44">
        <v>0.20899999999999999</v>
      </c>
      <c r="I423" s="52">
        <f t="shared" si="26"/>
        <v>0.33333333333333331</v>
      </c>
    </row>
    <row r="424" spans="1:9" ht="15.75" x14ac:dyDescent="0.25">
      <c r="A424" s="84"/>
      <c r="B424" s="16" t="s">
        <v>5</v>
      </c>
      <c r="C424" s="51">
        <v>113</v>
      </c>
      <c r="D424" s="16" t="s">
        <v>125</v>
      </c>
      <c r="E424" s="6">
        <f t="shared" si="34"/>
        <v>2.0436666666666667</v>
      </c>
      <c r="F424" s="21"/>
      <c r="G424" s="21"/>
      <c r="H424" s="44">
        <v>6.1310000000000002</v>
      </c>
      <c r="I424" s="52">
        <f t="shared" si="26"/>
        <v>0.33333333333333331</v>
      </c>
    </row>
    <row r="425" spans="1:9" ht="15.75" x14ac:dyDescent="0.25">
      <c r="A425" s="84"/>
      <c r="B425" s="16" t="s">
        <v>5</v>
      </c>
      <c r="C425" s="51">
        <v>114</v>
      </c>
      <c r="D425" s="16" t="s">
        <v>201</v>
      </c>
      <c r="E425" s="6">
        <f t="shared" si="34"/>
        <v>0.18433333333333335</v>
      </c>
      <c r="F425" s="21"/>
      <c r="G425" s="21"/>
      <c r="H425" s="44">
        <v>0.55300000000000005</v>
      </c>
      <c r="I425" s="52">
        <f t="shared" si="26"/>
        <v>0.33333333333333331</v>
      </c>
    </row>
    <row r="426" spans="1:9" ht="15.75" x14ac:dyDescent="0.25">
      <c r="A426" s="84"/>
      <c r="B426" s="16" t="s">
        <v>5</v>
      </c>
      <c r="C426" s="51">
        <v>115</v>
      </c>
      <c r="D426" s="16" t="s">
        <v>117</v>
      </c>
      <c r="E426" s="6">
        <f t="shared" si="34"/>
        <v>0.15066666666666667</v>
      </c>
      <c r="F426" s="21"/>
      <c r="G426" s="21"/>
      <c r="H426" s="44">
        <v>0.45200000000000001</v>
      </c>
      <c r="I426" s="52">
        <f t="shared" si="26"/>
        <v>0.33333333333333331</v>
      </c>
    </row>
    <row r="427" spans="1:9" ht="15.75" x14ac:dyDescent="0.25">
      <c r="A427" s="16" t="s">
        <v>267</v>
      </c>
      <c r="B427" s="16" t="s">
        <v>2</v>
      </c>
      <c r="C427" s="51">
        <v>27</v>
      </c>
      <c r="D427" s="16" t="s">
        <v>207</v>
      </c>
      <c r="E427" s="6">
        <f t="shared" si="32"/>
        <v>0.85899999999999999</v>
      </c>
      <c r="F427" s="21"/>
      <c r="G427" s="21"/>
      <c r="H427" s="44">
        <v>0.85899999999999999</v>
      </c>
      <c r="I427" s="52">
        <f>1</f>
        <v>1</v>
      </c>
    </row>
    <row r="428" spans="1:9" ht="15.75" x14ac:dyDescent="0.25">
      <c r="A428" s="16" t="s">
        <v>268</v>
      </c>
      <c r="B428" s="16" t="s">
        <v>5</v>
      </c>
      <c r="C428" s="51">
        <v>30</v>
      </c>
      <c r="D428" s="16" t="s">
        <v>210</v>
      </c>
      <c r="E428" s="6">
        <f t="shared" si="32"/>
        <v>0.48899999999999999</v>
      </c>
      <c r="F428" s="21"/>
      <c r="G428" s="21"/>
      <c r="H428" s="44">
        <v>0.48899999999999999</v>
      </c>
      <c r="I428" s="52">
        <f>1</f>
        <v>1</v>
      </c>
    </row>
    <row r="429" spans="1:9" ht="15.75" x14ac:dyDescent="0.25">
      <c r="A429" s="83" t="s">
        <v>294</v>
      </c>
      <c r="B429" s="16" t="s">
        <v>5</v>
      </c>
      <c r="C429" s="51">
        <v>70</v>
      </c>
      <c r="D429" s="16" t="s">
        <v>195</v>
      </c>
      <c r="E429" s="6">
        <f>H429*I429</f>
        <v>1.1619999999999999</v>
      </c>
      <c r="F429" s="21"/>
      <c r="G429" s="21"/>
      <c r="H429" s="44">
        <v>1.1619999999999999</v>
      </c>
      <c r="I429" s="52">
        <f>1</f>
        <v>1</v>
      </c>
    </row>
    <row r="430" spans="1:9" ht="15.75" x14ac:dyDescent="0.25">
      <c r="A430" s="84"/>
      <c r="B430" s="16" t="s">
        <v>5</v>
      </c>
      <c r="C430" s="51">
        <v>71</v>
      </c>
      <c r="D430" s="16" t="s">
        <v>196</v>
      </c>
      <c r="E430" s="6">
        <f>H430*I430</f>
        <v>0.85499999999999998</v>
      </c>
      <c r="F430" s="21"/>
      <c r="G430" s="21"/>
      <c r="H430" s="44">
        <v>0.85499999999999998</v>
      </c>
      <c r="I430" s="52">
        <f>1</f>
        <v>1</v>
      </c>
    </row>
    <row r="431" spans="1:9" ht="15.75" x14ac:dyDescent="0.25">
      <c r="A431" s="84"/>
      <c r="B431" s="16" t="s">
        <v>5</v>
      </c>
      <c r="C431" s="51">
        <v>72</v>
      </c>
      <c r="D431" s="16" t="s">
        <v>197</v>
      </c>
      <c r="E431" s="6">
        <f>H431*I431</f>
        <v>0.49099999999999999</v>
      </c>
      <c r="F431" s="21"/>
      <c r="G431" s="21"/>
      <c r="H431" s="44">
        <v>0.49099999999999999</v>
      </c>
      <c r="I431" s="52">
        <f>1</f>
        <v>1</v>
      </c>
    </row>
    <row r="432" spans="1:9" ht="15.75" x14ac:dyDescent="0.25">
      <c r="A432" s="100"/>
      <c r="B432" s="16" t="s">
        <v>5</v>
      </c>
      <c r="C432" s="51">
        <v>73</v>
      </c>
      <c r="D432" s="16" t="s">
        <v>198</v>
      </c>
      <c r="E432" s="6">
        <f>H432*I432</f>
        <v>0.13500000000000001</v>
      </c>
      <c r="F432" s="21"/>
      <c r="G432" s="21"/>
      <c r="H432" s="44">
        <v>0.13500000000000001</v>
      </c>
      <c r="I432" s="52">
        <f>1</f>
        <v>1</v>
      </c>
    </row>
    <row r="433" spans="1:9" ht="31.5" x14ac:dyDescent="0.25">
      <c r="A433" s="16" t="s">
        <v>94</v>
      </c>
      <c r="B433" s="16" t="s">
        <v>5</v>
      </c>
      <c r="C433" s="51">
        <v>34</v>
      </c>
      <c r="D433" s="16" t="s">
        <v>143</v>
      </c>
      <c r="E433" s="6">
        <f t="shared" si="32"/>
        <v>0.45900000000000002</v>
      </c>
      <c r="F433" s="21"/>
      <c r="G433" s="21"/>
      <c r="H433" s="44">
        <v>0.45900000000000002</v>
      </c>
      <c r="I433" s="52">
        <f>1</f>
        <v>1</v>
      </c>
    </row>
    <row r="434" spans="1:9" ht="15.75" x14ac:dyDescent="0.25">
      <c r="A434" s="16" t="s">
        <v>269</v>
      </c>
      <c r="B434" s="16" t="s">
        <v>5</v>
      </c>
      <c r="C434" s="51">
        <v>51</v>
      </c>
      <c r="D434" s="16" t="s">
        <v>224</v>
      </c>
      <c r="E434" s="6">
        <f t="shared" si="32"/>
        <v>0.27400000000000002</v>
      </c>
      <c r="F434" s="21"/>
      <c r="G434" s="21"/>
      <c r="H434" s="44">
        <v>0.27400000000000002</v>
      </c>
      <c r="I434" s="52">
        <f>1</f>
        <v>1</v>
      </c>
    </row>
    <row r="435" spans="1:9" ht="15.75" x14ac:dyDescent="0.25">
      <c r="A435" s="16" t="s">
        <v>270</v>
      </c>
      <c r="B435" s="16" t="s">
        <v>5</v>
      </c>
      <c r="C435" s="51">
        <v>54</v>
      </c>
      <c r="D435" s="16" t="s">
        <v>227</v>
      </c>
      <c r="E435" s="6">
        <f t="shared" si="32"/>
        <v>0.41899999999999998</v>
      </c>
      <c r="F435" s="21"/>
      <c r="G435" s="21"/>
      <c r="H435" s="44">
        <v>0.41899999999999998</v>
      </c>
      <c r="I435" s="52">
        <f>1</f>
        <v>1</v>
      </c>
    </row>
    <row r="436" spans="1:9" ht="15.75" x14ac:dyDescent="0.25">
      <c r="A436" s="83" t="s">
        <v>305</v>
      </c>
      <c r="B436" s="16" t="s">
        <v>5</v>
      </c>
      <c r="C436" s="51">
        <v>91</v>
      </c>
      <c r="D436" s="16" t="s">
        <v>118</v>
      </c>
      <c r="E436" s="6">
        <f t="shared" si="32"/>
        <v>7.2459999999999996</v>
      </c>
      <c r="F436" s="21"/>
      <c r="G436" s="21"/>
      <c r="H436" s="44">
        <v>21.738</v>
      </c>
      <c r="I436" s="52">
        <f t="shared" ref="I436:I535" si="35">1/3</f>
        <v>0.33333333333333331</v>
      </c>
    </row>
    <row r="437" spans="1:9" ht="15.75" x14ac:dyDescent="0.25">
      <c r="A437" s="84"/>
      <c r="B437" s="16" t="s">
        <v>5</v>
      </c>
      <c r="C437" s="51">
        <v>98</v>
      </c>
      <c r="D437" s="16" t="s">
        <v>119</v>
      </c>
      <c r="E437" s="6">
        <f t="shared" si="32"/>
        <v>0.17933333333333334</v>
      </c>
      <c r="F437" s="21"/>
      <c r="G437" s="21"/>
      <c r="H437" s="44">
        <v>0.53800000000000003</v>
      </c>
      <c r="I437" s="52">
        <f t="shared" si="35"/>
        <v>0.33333333333333331</v>
      </c>
    </row>
    <row r="438" spans="1:9" ht="15.75" x14ac:dyDescent="0.25">
      <c r="A438" s="84"/>
      <c r="B438" s="16" t="s">
        <v>5</v>
      </c>
      <c r="C438" s="51">
        <v>101</v>
      </c>
      <c r="D438" s="16" t="s">
        <v>120</v>
      </c>
      <c r="E438" s="6">
        <f t="shared" si="32"/>
        <v>1.2969999999999999</v>
      </c>
      <c r="F438" s="21"/>
      <c r="G438" s="21"/>
      <c r="H438" s="44">
        <v>3.891</v>
      </c>
      <c r="I438" s="52">
        <f t="shared" si="35"/>
        <v>0.33333333333333331</v>
      </c>
    </row>
    <row r="439" spans="1:9" ht="15.75" x14ac:dyDescent="0.25">
      <c r="A439" s="84"/>
      <c r="B439" s="16" t="s">
        <v>5</v>
      </c>
      <c r="C439" s="51">
        <v>102</v>
      </c>
      <c r="D439" s="16" t="s">
        <v>121</v>
      </c>
      <c r="E439" s="6">
        <f t="shared" si="32"/>
        <v>0.26500000000000001</v>
      </c>
      <c r="F439" s="21"/>
      <c r="G439" s="21"/>
      <c r="H439" s="44">
        <v>0.79500000000000004</v>
      </c>
      <c r="I439" s="52">
        <f t="shared" si="35"/>
        <v>0.33333333333333331</v>
      </c>
    </row>
    <row r="440" spans="1:9" ht="15.75" x14ac:dyDescent="0.25">
      <c r="A440" s="84"/>
      <c r="B440" s="16" t="s">
        <v>5</v>
      </c>
      <c r="C440" s="51">
        <v>104</v>
      </c>
      <c r="D440" s="16" t="s">
        <v>122</v>
      </c>
      <c r="E440" s="6">
        <f t="shared" si="32"/>
        <v>1.3723333333333332</v>
      </c>
      <c r="F440" s="21"/>
      <c r="G440" s="21"/>
      <c r="H440" s="44">
        <v>4.117</v>
      </c>
      <c r="I440" s="52">
        <f t="shared" si="35"/>
        <v>0.33333333333333331</v>
      </c>
    </row>
    <row r="441" spans="1:9" ht="15.75" x14ac:dyDescent="0.25">
      <c r="A441" s="84"/>
      <c r="B441" s="16" t="s">
        <v>5</v>
      </c>
      <c r="C441" s="51">
        <v>105</v>
      </c>
      <c r="D441" s="16" t="s">
        <v>115</v>
      </c>
      <c r="E441" s="6">
        <f t="shared" si="32"/>
        <v>8.0640000000000001</v>
      </c>
      <c r="F441" s="21"/>
      <c r="G441" s="21"/>
      <c r="H441" s="44">
        <v>24.192</v>
      </c>
      <c r="I441" s="52">
        <f t="shared" si="35"/>
        <v>0.33333333333333331</v>
      </c>
    </row>
    <row r="442" spans="1:9" ht="15.75" x14ac:dyDescent="0.25">
      <c r="A442" s="84"/>
      <c r="B442" s="16" t="s">
        <v>5</v>
      </c>
      <c r="C442" s="51">
        <v>106</v>
      </c>
      <c r="D442" s="16" t="s">
        <v>123</v>
      </c>
      <c r="E442" s="6">
        <f t="shared" si="32"/>
        <v>1</v>
      </c>
      <c r="F442" s="21"/>
      <c r="G442" s="21"/>
      <c r="H442" s="44">
        <v>3</v>
      </c>
      <c r="I442" s="52">
        <f t="shared" si="35"/>
        <v>0.33333333333333331</v>
      </c>
    </row>
    <row r="443" spans="1:9" ht="15.75" x14ac:dyDescent="0.25">
      <c r="A443" s="84"/>
      <c r="B443" s="16" t="s">
        <v>5</v>
      </c>
      <c r="C443" s="51">
        <v>107</v>
      </c>
      <c r="D443" s="16" t="s">
        <v>124</v>
      </c>
      <c r="E443" s="6">
        <f t="shared" si="32"/>
        <v>2.8460000000000001</v>
      </c>
      <c r="F443" s="21"/>
      <c r="G443" s="21"/>
      <c r="H443" s="44">
        <v>8.5380000000000003</v>
      </c>
      <c r="I443" s="52">
        <f t="shared" si="35"/>
        <v>0.33333333333333331</v>
      </c>
    </row>
    <row r="444" spans="1:9" ht="15.75" x14ac:dyDescent="0.25">
      <c r="A444" s="84"/>
      <c r="B444" s="16" t="s">
        <v>5</v>
      </c>
      <c r="C444" s="51">
        <v>108</v>
      </c>
      <c r="D444" s="16" t="s">
        <v>116</v>
      </c>
      <c r="E444" s="6">
        <f t="shared" si="32"/>
        <v>2.3893333333333331</v>
      </c>
      <c r="F444" s="21"/>
      <c r="G444" s="21"/>
      <c r="H444" s="44">
        <v>7.1680000000000001</v>
      </c>
      <c r="I444" s="52">
        <f t="shared" si="35"/>
        <v>0.33333333333333331</v>
      </c>
    </row>
    <row r="445" spans="1:9" ht="15.75" x14ac:dyDescent="0.25">
      <c r="A445" s="84"/>
      <c r="B445" s="16" t="s">
        <v>5</v>
      </c>
      <c r="C445" s="51">
        <v>109</v>
      </c>
      <c r="D445" s="16" t="s">
        <v>199</v>
      </c>
      <c r="E445" s="6">
        <f t="shared" si="32"/>
        <v>0.18333333333333335</v>
      </c>
      <c r="F445" s="21"/>
      <c r="G445" s="21"/>
      <c r="H445" s="44">
        <v>0.55000000000000004</v>
      </c>
      <c r="I445" s="52">
        <f t="shared" si="35"/>
        <v>0.33333333333333331</v>
      </c>
    </row>
    <row r="446" spans="1:9" ht="15.75" x14ac:dyDescent="0.25">
      <c r="A446" s="84"/>
      <c r="B446" s="16" t="s">
        <v>5</v>
      </c>
      <c r="C446" s="51">
        <v>110</v>
      </c>
      <c r="D446" s="16" t="s">
        <v>200</v>
      </c>
      <c r="E446" s="6">
        <f t="shared" si="32"/>
        <v>6.9666666666666655E-2</v>
      </c>
      <c r="F446" s="21"/>
      <c r="G446" s="21"/>
      <c r="H446" s="44">
        <v>0.20899999999999999</v>
      </c>
      <c r="I446" s="52">
        <f t="shared" si="35"/>
        <v>0.33333333333333331</v>
      </c>
    </row>
    <row r="447" spans="1:9" ht="15.75" x14ac:dyDescent="0.25">
      <c r="A447" s="84"/>
      <c r="B447" s="16" t="s">
        <v>5</v>
      </c>
      <c r="C447" s="51">
        <v>113</v>
      </c>
      <c r="D447" s="16" t="s">
        <v>125</v>
      </c>
      <c r="E447" s="6">
        <f t="shared" si="32"/>
        <v>2.0436666666666667</v>
      </c>
      <c r="F447" s="21"/>
      <c r="G447" s="21"/>
      <c r="H447" s="44">
        <v>6.1310000000000002</v>
      </c>
      <c r="I447" s="52">
        <f t="shared" si="35"/>
        <v>0.33333333333333331</v>
      </c>
    </row>
    <row r="448" spans="1:9" ht="15.75" x14ac:dyDescent="0.25">
      <c r="A448" s="84"/>
      <c r="B448" s="16" t="s">
        <v>5</v>
      </c>
      <c r="C448" s="51">
        <v>114</v>
      </c>
      <c r="D448" s="16" t="s">
        <v>201</v>
      </c>
      <c r="E448" s="6">
        <f t="shared" si="32"/>
        <v>0.18433333333333335</v>
      </c>
      <c r="F448" s="21"/>
      <c r="G448" s="21"/>
      <c r="H448" s="44">
        <v>0.55300000000000005</v>
      </c>
      <c r="I448" s="52">
        <f t="shared" si="35"/>
        <v>0.33333333333333331</v>
      </c>
    </row>
    <row r="449" spans="1:9" ht="15.75" x14ac:dyDescent="0.25">
      <c r="A449" s="100"/>
      <c r="B449" s="16" t="s">
        <v>5</v>
      </c>
      <c r="C449" s="51">
        <v>115</v>
      </c>
      <c r="D449" s="16" t="s">
        <v>117</v>
      </c>
      <c r="E449" s="6">
        <f t="shared" si="32"/>
        <v>0.15066666666666667</v>
      </c>
      <c r="F449" s="21"/>
      <c r="G449" s="21"/>
      <c r="H449" s="44">
        <v>0.45200000000000001</v>
      </c>
      <c r="I449" s="52">
        <f t="shared" si="35"/>
        <v>0.33333333333333331</v>
      </c>
    </row>
    <row r="450" spans="1:9" ht="15.75" x14ac:dyDescent="0.25">
      <c r="A450" s="83" t="s">
        <v>271</v>
      </c>
      <c r="B450" s="16" t="s">
        <v>5</v>
      </c>
      <c r="C450" s="51">
        <v>111</v>
      </c>
      <c r="D450" s="16" t="s">
        <v>112</v>
      </c>
      <c r="E450" s="6">
        <f t="shared" ref="E450:E459" si="36">H450*I450</f>
        <v>2.3E-2</v>
      </c>
      <c r="F450" s="21"/>
      <c r="G450" s="21"/>
      <c r="H450" s="44">
        <v>0.27600000000000002</v>
      </c>
      <c r="I450" s="52">
        <f t="shared" ref="I450:I455" si="37">1/12</f>
        <v>8.3333333333333329E-2</v>
      </c>
    </row>
    <row r="451" spans="1:9" ht="15.75" x14ac:dyDescent="0.25">
      <c r="A451" s="84"/>
      <c r="B451" s="16" t="s">
        <v>5</v>
      </c>
      <c r="C451" s="51">
        <v>112</v>
      </c>
      <c r="D451" s="16" t="s">
        <v>135</v>
      </c>
      <c r="E451" s="6">
        <f t="shared" si="36"/>
        <v>0.7254166666666666</v>
      </c>
      <c r="F451" s="21"/>
      <c r="G451" s="21"/>
      <c r="H451" s="44">
        <v>8.7050000000000001</v>
      </c>
      <c r="I451" s="52">
        <f t="shared" si="37"/>
        <v>8.3333333333333329E-2</v>
      </c>
    </row>
    <row r="452" spans="1:9" ht="15.75" x14ac:dyDescent="0.25">
      <c r="A452" s="84"/>
      <c r="B452" s="16" t="s">
        <v>5</v>
      </c>
      <c r="C452" s="51">
        <v>116</v>
      </c>
      <c r="D452" s="16" t="s">
        <v>136</v>
      </c>
      <c r="E452" s="6">
        <f t="shared" si="36"/>
        <v>0.2885833333333333</v>
      </c>
      <c r="F452" s="21"/>
      <c r="G452" s="21"/>
      <c r="H452" s="44">
        <v>3.4630000000000001</v>
      </c>
      <c r="I452" s="52">
        <f t="shared" si="37"/>
        <v>8.3333333333333329E-2</v>
      </c>
    </row>
    <row r="453" spans="1:9" ht="15.75" x14ac:dyDescent="0.25">
      <c r="A453" s="84"/>
      <c r="B453" s="16" t="s">
        <v>5</v>
      </c>
      <c r="C453" s="51">
        <v>117</v>
      </c>
      <c r="D453" s="16" t="s">
        <v>137</v>
      </c>
      <c r="E453" s="6">
        <f t="shared" si="36"/>
        <v>1.3028333333333333</v>
      </c>
      <c r="F453" s="21"/>
      <c r="G453" s="21"/>
      <c r="H453" s="44">
        <v>15.634</v>
      </c>
      <c r="I453" s="52">
        <f t="shared" si="37"/>
        <v>8.3333333333333329E-2</v>
      </c>
    </row>
    <row r="454" spans="1:9" ht="15.75" x14ac:dyDescent="0.25">
      <c r="A454" s="84"/>
      <c r="B454" s="16" t="s">
        <v>5</v>
      </c>
      <c r="C454" s="51">
        <v>118</v>
      </c>
      <c r="D454" s="16" t="s">
        <v>138</v>
      </c>
      <c r="E454" s="6">
        <f t="shared" si="36"/>
        <v>8.3333333333333332E-3</v>
      </c>
      <c r="F454" s="21"/>
      <c r="G454" s="21"/>
      <c r="H454" s="44">
        <v>0.1</v>
      </c>
      <c r="I454" s="52">
        <f t="shared" si="37"/>
        <v>8.3333333333333329E-2</v>
      </c>
    </row>
    <row r="455" spans="1:9" ht="15.75" x14ac:dyDescent="0.25">
      <c r="A455" s="100"/>
      <c r="B455" s="16" t="s">
        <v>5</v>
      </c>
      <c r="C455" s="51">
        <v>119</v>
      </c>
      <c r="D455" s="16" t="s">
        <v>139</v>
      </c>
      <c r="E455" s="6">
        <f t="shared" si="36"/>
        <v>3.7499999999999999E-3</v>
      </c>
      <c r="F455" s="21"/>
      <c r="G455" s="21"/>
      <c r="H455" s="44">
        <v>4.4999999999999998E-2</v>
      </c>
      <c r="I455" s="52">
        <f t="shared" si="37"/>
        <v>8.3333333333333329E-2</v>
      </c>
    </row>
    <row r="456" spans="1:9" ht="15.75" x14ac:dyDescent="0.25">
      <c r="A456" s="83" t="s">
        <v>104</v>
      </c>
      <c r="B456" s="16" t="s">
        <v>5</v>
      </c>
      <c r="C456" s="51">
        <v>116</v>
      </c>
      <c r="D456" s="16" t="s">
        <v>136</v>
      </c>
      <c r="E456" s="6">
        <f t="shared" si="36"/>
        <v>0.86575000000000002</v>
      </c>
      <c r="F456" s="21"/>
      <c r="G456" s="21"/>
      <c r="H456" s="44">
        <v>3.4630000000000001</v>
      </c>
      <c r="I456" s="52">
        <f>1/4</f>
        <v>0.25</v>
      </c>
    </row>
    <row r="457" spans="1:9" ht="15.75" x14ac:dyDescent="0.25">
      <c r="A457" s="84"/>
      <c r="B457" s="16" t="s">
        <v>5</v>
      </c>
      <c r="C457" s="51">
        <v>117</v>
      </c>
      <c r="D457" s="16" t="s">
        <v>137</v>
      </c>
      <c r="E457" s="6">
        <f t="shared" si="36"/>
        <v>3.9085000000000001</v>
      </c>
      <c r="F457" s="21"/>
      <c r="G457" s="21"/>
      <c r="H457" s="44">
        <v>15.634</v>
      </c>
      <c r="I457" s="52">
        <f>1/4</f>
        <v>0.25</v>
      </c>
    </row>
    <row r="458" spans="1:9" ht="15.75" x14ac:dyDescent="0.25">
      <c r="A458" s="84"/>
      <c r="B458" s="16" t="s">
        <v>5</v>
      </c>
      <c r="C458" s="51">
        <v>118</v>
      </c>
      <c r="D458" s="16" t="s">
        <v>138</v>
      </c>
      <c r="E458" s="6">
        <f t="shared" si="36"/>
        <v>2.5000000000000001E-2</v>
      </c>
      <c r="F458" s="21"/>
      <c r="G458" s="21"/>
      <c r="H458" s="44">
        <v>0.1</v>
      </c>
      <c r="I458" s="52">
        <f>1/4</f>
        <v>0.25</v>
      </c>
    </row>
    <row r="459" spans="1:9" ht="15.75" x14ac:dyDescent="0.25">
      <c r="A459" s="100"/>
      <c r="B459" s="16" t="s">
        <v>5</v>
      </c>
      <c r="C459" s="51">
        <v>119</v>
      </c>
      <c r="D459" s="16" t="s">
        <v>139</v>
      </c>
      <c r="E459" s="6">
        <f t="shared" si="36"/>
        <v>1.125E-2</v>
      </c>
      <c r="F459" s="21"/>
      <c r="G459" s="21"/>
      <c r="H459" s="44">
        <v>4.4999999999999998E-2</v>
      </c>
      <c r="I459" s="52">
        <f>1/4</f>
        <v>0.25</v>
      </c>
    </row>
    <row r="460" spans="1:9" ht="15.75" x14ac:dyDescent="0.25">
      <c r="A460" s="83" t="s">
        <v>301</v>
      </c>
      <c r="B460" s="16" t="s">
        <v>5</v>
      </c>
      <c r="C460" s="51">
        <v>91</v>
      </c>
      <c r="D460" s="16" t="s">
        <v>118</v>
      </c>
      <c r="E460" s="6">
        <f t="shared" ref="E460:E473" si="38">H460*I460</f>
        <v>7.2459999999999996</v>
      </c>
      <c r="F460" s="21"/>
      <c r="G460" s="21"/>
      <c r="H460" s="44">
        <v>21.738</v>
      </c>
      <c r="I460" s="52">
        <f t="shared" si="35"/>
        <v>0.33333333333333331</v>
      </c>
    </row>
    <row r="461" spans="1:9" ht="15.75" x14ac:dyDescent="0.25">
      <c r="A461" s="84"/>
      <c r="B461" s="16" t="s">
        <v>5</v>
      </c>
      <c r="C461" s="51">
        <v>98</v>
      </c>
      <c r="D461" s="16" t="s">
        <v>119</v>
      </c>
      <c r="E461" s="6">
        <f t="shared" si="38"/>
        <v>0.17933333333333334</v>
      </c>
      <c r="F461" s="21"/>
      <c r="G461" s="21"/>
      <c r="H461" s="44">
        <v>0.53800000000000003</v>
      </c>
      <c r="I461" s="52">
        <f t="shared" si="35"/>
        <v>0.33333333333333331</v>
      </c>
    </row>
    <row r="462" spans="1:9" ht="15.75" x14ac:dyDescent="0.25">
      <c r="A462" s="84"/>
      <c r="B462" s="16" t="s">
        <v>5</v>
      </c>
      <c r="C462" s="51">
        <v>101</v>
      </c>
      <c r="D462" s="16" t="s">
        <v>120</v>
      </c>
      <c r="E462" s="6">
        <f t="shared" si="38"/>
        <v>1.2969999999999999</v>
      </c>
      <c r="F462" s="21"/>
      <c r="G462" s="21"/>
      <c r="H462" s="44">
        <v>3.891</v>
      </c>
      <c r="I462" s="52">
        <f t="shared" si="35"/>
        <v>0.33333333333333331</v>
      </c>
    </row>
    <row r="463" spans="1:9" ht="15.75" x14ac:dyDescent="0.25">
      <c r="A463" s="84"/>
      <c r="B463" s="16" t="s">
        <v>5</v>
      </c>
      <c r="C463" s="51">
        <v>102</v>
      </c>
      <c r="D463" s="16" t="s">
        <v>121</v>
      </c>
      <c r="E463" s="6">
        <f t="shared" si="38"/>
        <v>0.26500000000000001</v>
      </c>
      <c r="F463" s="21"/>
      <c r="G463" s="21"/>
      <c r="H463" s="44">
        <v>0.79500000000000004</v>
      </c>
      <c r="I463" s="52">
        <f t="shared" si="35"/>
        <v>0.33333333333333331</v>
      </c>
    </row>
    <row r="464" spans="1:9" ht="15.75" x14ac:dyDescent="0.25">
      <c r="A464" s="84"/>
      <c r="B464" s="16" t="s">
        <v>5</v>
      </c>
      <c r="C464" s="51">
        <v>104</v>
      </c>
      <c r="D464" s="16" t="s">
        <v>122</v>
      </c>
      <c r="E464" s="6">
        <f t="shared" si="38"/>
        <v>1.3723333333333332</v>
      </c>
      <c r="F464" s="21"/>
      <c r="G464" s="21"/>
      <c r="H464" s="44">
        <v>4.117</v>
      </c>
      <c r="I464" s="52">
        <f t="shared" si="35"/>
        <v>0.33333333333333331</v>
      </c>
    </row>
    <row r="465" spans="1:9" ht="15.75" x14ac:dyDescent="0.25">
      <c r="A465" s="84"/>
      <c r="B465" s="16" t="s">
        <v>5</v>
      </c>
      <c r="C465" s="51">
        <v>105</v>
      </c>
      <c r="D465" s="16" t="s">
        <v>115</v>
      </c>
      <c r="E465" s="6">
        <f t="shared" si="38"/>
        <v>8.0640000000000001</v>
      </c>
      <c r="F465" s="21"/>
      <c r="G465" s="21"/>
      <c r="H465" s="44">
        <v>24.192</v>
      </c>
      <c r="I465" s="52">
        <f t="shared" si="35"/>
        <v>0.33333333333333331</v>
      </c>
    </row>
    <row r="466" spans="1:9" ht="15.75" x14ac:dyDescent="0.25">
      <c r="A466" s="84"/>
      <c r="B466" s="16" t="s">
        <v>5</v>
      </c>
      <c r="C466" s="51">
        <v>106</v>
      </c>
      <c r="D466" s="16" t="s">
        <v>123</v>
      </c>
      <c r="E466" s="6">
        <f t="shared" si="38"/>
        <v>1</v>
      </c>
      <c r="F466" s="21"/>
      <c r="G466" s="21"/>
      <c r="H466" s="44">
        <v>3</v>
      </c>
      <c r="I466" s="52">
        <f t="shared" si="35"/>
        <v>0.33333333333333331</v>
      </c>
    </row>
    <row r="467" spans="1:9" ht="15.75" x14ac:dyDescent="0.25">
      <c r="A467" s="84"/>
      <c r="B467" s="16" t="s">
        <v>5</v>
      </c>
      <c r="C467" s="51">
        <v>107</v>
      </c>
      <c r="D467" s="16" t="s">
        <v>124</v>
      </c>
      <c r="E467" s="6">
        <f t="shared" si="38"/>
        <v>2.8460000000000001</v>
      </c>
      <c r="F467" s="21"/>
      <c r="G467" s="21"/>
      <c r="H467" s="44">
        <v>8.5380000000000003</v>
      </c>
      <c r="I467" s="52">
        <f t="shared" si="35"/>
        <v>0.33333333333333331</v>
      </c>
    </row>
    <row r="468" spans="1:9" ht="15.75" x14ac:dyDescent="0.25">
      <c r="A468" s="84"/>
      <c r="B468" s="16" t="s">
        <v>5</v>
      </c>
      <c r="C468" s="51">
        <v>108</v>
      </c>
      <c r="D468" s="16" t="s">
        <v>116</v>
      </c>
      <c r="E468" s="6">
        <f t="shared" si="38"/>
        <v>2.3893333333333331</v>
      </c>
      <c r="F468" s="21"/>
      <c r="G468" s="21"/>
      <c r="H468" s="44">
        <v>7.1680000000000001</v>
      </c>
      <c r="I468" s="52">
        <f t="shared" si="35"/>
        <v>0.33333333333333331</v>
      </c>
    </row>
    <row r="469" spans="1:9" ht="15.75" x14ac:dyDescent="0.25">
      <c r="A469" s="84"/>
      <c r="B469" s="16" t="s">
        <v>5</v>
      </c>
      <c r="C469" s="51">
        <v>109</v>
      </c>
      <c r="D469" s="16" t="s">
        <v>199</v>
      </c>
      <c r="E469" s="6">
        <f t="shared" si="38"/>
        <v>0.18333333333333335</v>
      </c>
      <c r="F469" s="21"/>
      <c r="G469" s="21"/>
      <c r="H469" s="44">
        <v>0.55000000000000004</v>
      </c>
      <c r="I469" s="52">
        <f t="shared" si="35"/>
        <v>0.33333333333333331</v>
      </c>
    </row>
    <row r="470" spans="1:9" ht="15.75" x14ac:dyDescent="0.25">
      <c r="A470" s="84"/>
      <c r="B470" s="16" t="s">
        <v>5</v>
      </c>
      <c r="C470" s="51">
        <v>110</v>
      </c>
      <c r="D470" s="16" t="s">
        <v>200</v>
      </c>
      <c r="E470" s="6">
        <f t="shared" si="38"/>
        <v>6.9666666666666655E-2</v>
      </c>
      <c r="F470" s="21"/>
      <c r="G470" s="21"/>
      <c r="H470" s="44">
        <v>0.20899999999999999</v>
      </c>
      <c r="I470" s="52">
        <f t="shared" si="35"/>
        <v>0.33333333333333331</v>
      </c>
    </row>
    <row r="471" spans="1:9" ht="15.75" x14ac:dyDescent="0.25">
      <c r="A471" s="84"/>
      <c r="B471" s="16" t="s">
        <v>5</v>
      </c>
      <c r="C471" s="51">
        <v>113</v>
      </c>
      <c r="D471" s="16" t="s">
        <v>125</v>
      </c>
      <c r="E471" s="6">
        <f t="shared" si="38"/>
        <v>2.0436666666666667</v>
      </c>
      <c r="F471" s="21"/>
      <c r="G471" s="21"/>
      <c r="H471" s="44">
        <v>6.1310000000000002</v>
      </c>
      <c r="I471" s="52">
        <f t="shared" si="35"/>
        <v>0.33333333333333331</v>
      </c>
    </row>
    <row r="472" spans="1:9" ht="15.75" x14ac:dyDescent="0.25">
      <c r="A472" s="84"/>
      <c r="B472" s="16" t="s">
        <v>5</v>
      </c>
      <c r="C472" s="51">
        <v>114</v>
      </c>
      <c r="D472" s="16" t="s">
        <v>201</v>
      </c>
      <c r="E472" s="6">
        <f t="shared" si="38"/>
        <v>0.18433333333333335</v>
      </c>
      <c r="F472" s="21"/>
      <c r="G472" s="21"/>
      <c r="H472" s="44">
        <v>0.55300000000000005</v>
      </c>
      <c r="I472" s="52">
        <f t="shared" si="35"/>
        <v>0.33333333333333331</v>
      </c>
    </row>
    <row r="473" spans="1:9" ht="15.75" x14ac:dyDescent="0.25">
      <c r="A473" s="84"/>
      <c r="B473" s="16" t="s">
        <v>5</v>
      </c>
      <c r="C473" s="51">
        <v>115</v>
      </c>
      <c r="D473" s="16" t="s">
        <v>117</v>
      </c>
      <c r="E473" s="6">
        <f t="shared" si="38"/>
        <v>0.15066666666666667</v>
      </c>
      <c r="F473" s="21"/>
      <c r="G473" s="21"/>
      <c r="H473" s="44">
        <v>0.45200000000000001</v>
      </c>
      <c r="I473" s="52">
        <f t="shared" si="35"/>
        <v>0.33333333333333331</v>
      </c>
    </row>
    <row r="474" spans="1:9" ht="31.5" customHeight="1" x14ac:dyDescent="0.25">
      <c r="A474" s="83" t="s">
        <v>297</v>
      </c>
      <c r="B474" s="16" t="s">
        <v>5</v>
      </c>
      <c r="C474" s="51">
        <v>68</v>
      </c>
      <c r="D474" s="16" t="s">
        <v>110</v>
      </c>
      <c r="E474" s="6">
        <f>H474*I474</f>
        <v>1.2833333333333332E-2</v>
      </c>
      <c r="F474" s="21"/>
      <c r="G474" s="21"/>
      <c r="H474" s="44">
        <v>0.154</v>
      </c>
      <c r="I474" s="52">
        <f>1/12</f>
        <v>8.3333333333333329E-2</v>
      </c>
    </row>
    <row r="475" spans="1:9" ht="31.5" customHeight="1" x14ac:dyDescent="0.25">
      <c r="A475" s="100"/>
      <c r="B475" s="16" t="s">
        <v>5</v>
      </c>
      <c r="C475" s="51">
        <v>69</v>
      </c>
      <c r="D475" s="16" t="s">
        <v>111</v>
      </c>
      <c r="E475" s="6">
        <f>H475*I475</f>
        <v>5.8333333333333327E-4</v>
      </c>
      <c r="F475" s="21"/>
      <c r="G475" s="21"/>
      <c r="H475" s="44">
        <v>7.0000000000000001E-3</v>
      </c>
      <c r="I475" s="52">
        <f>1/12</f>
        <v>8.3333333333333329E-2</v>
      </c>
    </row>
    <row r="476" spans="1:9" ht="15.75" x14ac:dyDescent="0.25">
      <c r="A476" s="83" t="s">
        <v>302</v>
      </c>
      <c r="B476" s="16" t="s">
        <v>5</v>
      </c>
      <c r="C476" s="51">
        <v>91</v>
      </c>
      <c r="D476" s="16" t="s">
        <v>118</v>
      </c>
      <c r="E476" s="6">
        <f t="shared" ref="E476:E555" si="39">H476*I476</f>
        <v>7.2459999999999996</v>
      </c>
      <c r="F476" s="21"/>
      <c r="G476" s="21"/>
      <c r="H476" s="44">
        <v>21.738</v>
      </c>
      <c r="I476" s="52">
        <f t="shared" si="35"/>
        <v>0.33333333333333331</v>
      </c>
    </row>
    <row r="477" spans="1:9" ht="15.75" x14ac:dyDescent="0.25">
      <c r="A477" s="84"/>
      <c r="B477" s="16" t="s">
        <v>5</v>
      </c>
      <c r="C477" s="51">
        <v>98</v>
      </c>
      <c r="D477" s="16" t="s">
        <v>119</v>
      </c>
      <c r="E477" s="6">
        <f t="shared" si="39"/>
        <v>0.17933333333333334</v>
      </c>
      <c r="F477" s="21"/>
      <c r="G477" s="21"/>
      <c r="H477" s="44">
        <v>0.53800000000000003</v>
      </c>
      <c r="I477" s="52">
        <f t="shared" si="35"/>
        <v>0.33333333333333331</v>
      </c>
    </row>
    <row r="478" spans="1:9" ht="15.75" x14ac:dyDescent="0.25">
      <c r="A478" s="84"/>
      <c r="B478" s="16" t="s">
        <v>5</v>
      </c>
      <c r="C478" s="51">
        <v>101</v>
      </c>
      <c r="D478" s="16" t="s">
        <v>120</v>
      </c>
      <c r="E478" s="6">
        <f t="shared" si="39"/>
        <v>1.2969999999999999</v>
      </c>
      <c r="F478" s="21"/>
      <c r="G478" s="21"/>
      <c r="H478" s="44">
        <v>3.891</v>
      </c>
      <c r="I478" s="52">
        <f t="shared" si="35"/>
        <v>0.33333333333333331</v>
      </c>
    </row>
    <row r="479" spans="1:9" ht="15.75" x14ac:dyDescent="0.25">
      <c r="A479" s="84"/>
      <c r="B479" s="16" t="s">
        <v>5</v>
      </c>
      <c r="C479" s="51">
        <v>102</v>
      </c>
      <c r="D479" s="16" t="s">
        <v>121</v>
      </c>
      <c r="E479" s="6">
        <f t="shared" si="39"/>
        <v>0.26500000000000001</v>
      </c>
      <c r="F479" s="21"/>
      <c r="G479" s="21"/>
      <c r="H479" s="44">
        <v>0.79500000000000004</v>
      </c>
      <c r="I479" s="52">
        <f t="shared" si="35"/>
        <v>0.33333333333333331</v>
      </c>
    </row>
    <row r="480" spans="1:9" ht="15.75" x14ac:dyDescent="0.25">
      <c r="A480" s="84"/>
      <c r="B480" s="16" t="s">
        <v>5</v>
      </c>
      <c r="C480" s="51">
        <v>104</v>
      </c>
      <c r="D480" s="16" t="s">
        <v>122</v>
      </c>
      <c r="E480" s="6">
        <f t="shared" si="39"/>
        <v>1.3723333333333332</v>
      </c>
      <c r="F480" s="21"/>
      <c r="G480" s="21"/>
      <c r="H480" s="44">
        <v>4.117</v>
      </c>
      <c r="I480" s="52">
        <f t="shared" si="35"/>
        <v>0.33333333333333331</v>
      </c>
    </row>
    <row r="481" spans="1:9" ht="15.75" x14ac:dyDescent="0.25">
      <c r="A481" s="84"/>
      <c r="B481" s="16" t="s">
        <v>5</v>
      </c>
      <c r="C481" s="51">
        <v>105</v>
      </c>
      <c r="D481" s="16" t="s">
        <v>115</v>
      </c>
      <c r="E481" s="6">
        <f t="shared" si="39"/>
        <v>8.0640000000000001</v>
      </c>
      <c r="F481" s="21"/>
      <c r="G481" s="21"/>
      <c r="H481" s="44">
        <v>24.192</v>
      </c>
      <c r="I481" s="52">
        <f t="shared" si="35"/>
        <v>0.33333333333333331</v>
      </c>
    </row>
    <row r="482" spans="1:9" ht="15.75" x14ac:dyDescent="0.25">
      <c r="A482" s="84" t="s">
        <v>307</v>
      </c>
      <c r="B482" s="16" t="s">
        <v>5</v>
      </c>
      <c r="C482" s="51">
        <v>106</v>
      </c>
      <c r="D482" s="16" t="s">
        <v>123</v>
      </c>
      <c r="E482" s="6">
        <f t="shared" si="39"/>
        <v>1</v>
      </c>
      <c r="F482" s="21"/>
      <c r="G482" s="21"/>
      <c r="H482" s="44">
        <v>3</v>
      </c>
      <c r="I482" s="52">
        <f t="shared" si="35"/>
        <v>0.33333333333333331</v>
      </c>
    </row>
    <row r="483" spans="1:9" ht="15.75" x14ac:dyDescent="0.25">
      <c r="A483" s="84"/>
      <c r="B483" s="16" t="s">
        <v>5</v>
      </c>
      <c r="C483" s="51">
        <v>107</v>
      </c>
      <c r="D483" s="16" t="s">
        <v>124</v>
      </c>
      <c r="E483" s="6">
        <f t="shared" si="39"/>
        <v>2.8460000000000001</v>
      </c>
      <c r="F483" s="21"/>
      <c r="G483" s="21"/>
      <c r="H483" s="44">
        <v>8.5380000000000003</v>
      </c>
      <c r="I483" s="52">
        <f t="shared" si="35"/>
        <v>0.33333333333333331</v>
      </c>
    </row>
    <row r="484" spans="1:9" ht="15.75" x14ac:dyDescent="0.25">
      <c r="A484" s="84"/>
      <c r="B484" s="16" t="s">
        <v>5</v>
      </c>
      <c r="C484" s="51">
        <v>108</v>
      </c>
      <c r="D484" s="16" t="s">
        <v>116</v>
      </c>
      <c r="E484" s="6">
        <f t="shared" si="39"/>
        <v>2.3893333333333331</v>
      </c>
      <c r="F484" s="21"/>
      <c r="G484" s="21"/>
      <c r="H484" s="44">
        <v>7.1680000000000001</v>
      </c>
      <c r="I484" s="52">
        <f t="shared" si="35"/>
        <v>0.33333333333333331</v>
      </c>
    </row>
    <row r="485" spans="1:9" ht="15.75" x14ac:dyDescent="0.25">
      <c r="A485" s="84"/>
      <c r="B485" s="16" t="s">
        <v>5</v>
      </c>
      <c r="C485" s="51">
        <v>109</v>
      </c>
      <c r="D485" s="16" t="s">
        <v>199</v>
      </c>
      <c r="E485" s="6">
        <f t="shared" si="39"/>
        <v>0.18333333333333335</v>
      </c>
      <c r="F485" s="21"/>
      <c r="G485" s="21"/>
      <c r="H485" s="44">
        <v>0.55000000000000004</v>
      </c>
      <c r="I485" s="52">
        <f t="shared" si="35"/>
        <v>0.33333333333333331</v>
      </c>
    </row>
    <row r="486" spans="1:9" ht="15.75" x14ac:dyDescent="0.25">
      <c r="A486" s="84"/>
      <c r="B486" s="16" t="s">
        <v>5</v>
      </c>
      <c r="C486" s="51">
        <v>110</v>
      </c>
      <c r="D486" s="16" t="s">
        <v>200</v>
      </c>
      <c r="E486" s="6">
        <f t="shared" si="39"/>
        <v>6.9666666666666655E-2</v>
      </c>
      <c r="F486" s="21"/>
      <c r="G486" s="21"/>
      <c r="H486" s="44">
        <v>0.20899999999999999</v>
      </c>
      <c r="I486" s="52">
        <f t="shared" si="35"/>
        <v>0.33333333333333331</v>
      </c>
    </row>
    <row r="487" spans="1:9" ht="15.75" x14ac:dyDescent="0.25">
      <c r="A487" s="84"/>
      <c r="B487" s="16" t="s">
        <v>5</v>
      </c>
      <c r="C487" s="51">
        <v>113</v>
      </c>
      <c r="D487" s="16" t="s">
        <v>125</v>
      </c>
      <c r="E487" s="6">
        <f t="shared" si="39"/>
        <v>2.0436666666666667</v>
      </c>
      <c r="F487" s="21"/>
      <c r="G487" s="21"/>
      <c r="H487" s="44">
        <v>6.1310000000000002</v>
      </c>
      <c r="I487" s="52">
        <f t="shared" si="35"/>
        <v>0.33333333333333331</v>
      </c>
    </row>
    <row r="488" spans="1:9" ht="15.75" x14ac:dyDescent="0.25">
      <c r="A488" s="84"/>
      <c r="B488" s="16" t="s">
        <v>5</v>
      </c>
      <c r="C488" s="51">
        <v>114</v>
      </c>
      <c r="D488" s="16" t="s">
        <v>201</v>
      </c>
      <c r="E488" s="6">
        <f t="shared" si="39"/>
        <v>0.18433333333333335</v>
      </c>
      <c r="F488" s="21"/>
      <c r="G488" s="21"/>
      <c r="H488" s="44">
        <v>0.55300000000000005</v>
      </c>
      <c r="I488" s="52">
        <f t="shared" si="35"/>
        <v>0.33333333333333331</v>
      </c>
    </row>
    <row r="489" spans="1:9" ht="15.75" x14ac:dyDescent="0.25">
      <c r="A489" s="100"/>
      <c r="B489" s="16" t="s">
        <v>5</v>
      </c>
      <c r="C489" s="51">
        <v>115</v>
      </c>
      <c r="D489" s="16" t="s">
        <v>117</v>
      </c>
      <c r="E489" s="6">
        <f t="shared" si="39"/>
        <v>0.15066666666666667</v>
      </c>
      <c r="F489" s="21"/>
      <c r="G489" s="21"/>
      <c r="H489" s="44">
        <v>0.45200000000000001</v>
      </c>
      <c r="I489" s="52">
        <f t="shared" si="35"/>
        <v>0.33333333333333331</v>
      </c>
    </row>
    <row r="490" spans="1:9" ht="31.5" customHeight="1" x14ac:dyDescent="0.25">
      <c r="A490" s="83" t="s">
        <v>298</v>
      </c>
      <c r="B490" s="16" t="s">
        <v>5</v>
      </c>
      <c r="C490" s="51">
        <v>68</v>
      </c>
      <c r="D490" s="16" t="s">
        <v>110</v>
      </c>
      <c r="E490" s="6">
        <f t="shared" ref="E490:E491" si="40">H490*I490</f>
        <v>1.2833333333333332E-2</v>
      </c>
      <c r="F490" s="21"/>
      <c r="G490" s="21"/>
      <c r="H490" s="44">
        <v>0.154</v>
      </c>
      <c r="I490" s="52">
        <f>1/12</f>
        <v>8.3333333333333329E-2</v>
      </c>
    </row>
    <row r="491" spans="1:9" ht="31.5" customHeight="1" x14ac:dyDescent="0.25">
      <c r="A491" s="100"/>
      <c r="B491" s="16" t="s">
        <v>5</v>
      </c>
      <c r="C491" s="51">
        <v>69</v>
      </c>
      <c r="D491" s="16" t="s">
        <v>111</v>
      </c>
      <c r="E491" s="6">
        <f t="shared" si="40"/>
        <v>5.8333333333333327E-4</v>
      </c>
      <c r="F491" s="21"/>
      <c r="G491" s="21"/>
      <c r="H491" s="44">
        <v>7.0000000000000001E-3</v>
      </c>
      <c r="I491" s="52">
        <f>1/12</f>
        <v>8.3333333333333329E-2</v>
      </c>
    </row>
    <row r="492" spans="1:9" ht="15.75" x14ac:dyDescent="0.25">
      <c r="A492" s="83" t="s">
        <v>272</v>
      </c>
      <c r="B492" s="16" t="s">
        <v>5</v>
      </c>
      <c r="C492" s="51">
        <v>111</v>
      </c>
      <c r="D492" s="16" t="s">
        <v>112</v>
      </c>
      <c r="E492" s="6">
        <f t="shared" ref="E492:E503" si="41">H492*I492</f>
        <v>4.5999999999999999E-2</v>
      </c>
      <c r="F492" s="21"/>
      <c r="G492" s="21"/>
      <c r="H492" s="44">
        <v>0.27600000000000002</v>
      </c>
      <c r="I492" s="52">
        <f t="shared" ref="I492:I497" si="42">1/6</f>
        <v>0.16666666666666666</v>
      </c>
    </row>
    <row r="493" spans="1:9" ht="15.75" x14ac:dyDescent="0.25">
      <c r="A493" s="84"/>
      <c r="B493" s="16" t="s">
        <v>5</v>
      </c>
      <c r="C493" s="51">
        <v>112</v>
      </c>
      <c r="D493" s="16" t="s">
        <v>135</v>
      </c>
      <c r="E493" s="6">
        <f t="shared" si="41"/>
        <v>1.4508333333333332</v>
      </c>
      <c r="F493" s="21"/>
      <c r="G493" s="21"/>
      <c r="H493" s="44">
        <v>8.7050000000000001</v>
      </c>
      <c r="I493" s="52">
        <f t="shared" si="42"/>
        <v>0.16666666666666666</v>
      </c>
    </row>
    <row r="494" spans="1:9" ht="15.75" x14ac:dyDescent="0.25">
      <c r="A494" s="84"/>
      <c r="B494" s="16" t="s">
        <v>5</v>
      </c>
      <c r="C494" s="51">
        <v>116</v>
      </c>
      <c r="D494" s="16" t="s">
        <v>136</v>
      </c>
      <c r="E494" s="6">
        <f t="shared" si="41"/>
        <v>0.57716666666666661</v>
      </c>
      <c r="F494" s="21"/>
      <c r="G494" s="21"/>
      <c r="H494" s="44">
        <v>3.4630000000000001</v>
      </c>
      <c r="I494" s="52">
        <f t="shared" si="42"/>
        <v>0.16666666666666666</v>
      </c>
    </row>
    <row r="495" spans="1:9" ht="15.75" x14ac:dyDescent="0.25">
      <c r="A495" s="84"/>
      <c r="B495" s="16" t="s">
        <v>5</v>
      </c>
      <c r="C495" s="51">
        <v>117</v>
      </c>
      <c r="D495" s="16" t="s">
        <v>137</v>
      </c>
      <c r="E495" s="6">
        <f t="shared" si="41"/>
        <v>2.6056666666666666</v>
      </c>
      <c r="F495" s="21"/>
      <c r="G495" s="21"/>
      <c r="H495" s="44">
        <v>15.634</v>
      </c>
      <c r="I495" s="52">
        <f t="shared" si="42"/>
        <v>0.16666666666666666</v>
      </c>
    </row>
    <row r="496" spans="1:9" ht="15.75" x14ac:dyDescent="0.25">
      <c r="A496" s="84"/>
      <c r="B496" s="16" t="s">
        <v>5</v>
      </c>
      <c r="C496" s="51">
        <v>118</v>
      </c>
      <c r="D496" s="16" t="s">
        <v>138</v>
      </c>
      <c r="E496" s="6">
        <f t="shared" si="41"/>
        <v>1.6666666666666666E-2</v>
      </c>
      <c r="F496" s="21"/>
      <c r="G496" s="21"/>
      <c r="H496" s="44">
        <v>0.1</v>
      </c>
      <c r="I496" s="52">
        <f t="shared" si="42"/>
        <v>0.16666666666666666</v>
      </c>
    </row>
    <row r="497" spans="1:9" ht="15.75" x14ac:dyDescent="0.25">
      <c r="A497" s="100"/>
      <c r="B497" s="16" t="s">
        <v>5</v>
      </c>
      <c r="C497" s="51">
        <v>119</v>
      </c>
      <c r="D497" s="16" t="s">
        <v>139</v>
      </c>
      <c r="E497" s="6">
        <f t="shared" si="41"/>
        <v>7.4999999999999997E-3</v>
      </c>
      <c r="F497" s="21"/>
      <c r="G497" s="21"/>
      <c r="H497" s="44">
        <v>4.4999999999999998E-2</v>
      </c>
      <c r="I497" s="52">
        <f t="shared" si="42"/>
        <v>0.16666666666666666</v>
      </c>
    </row>
    <row r="498" spans="1:9" ht="15.75" x14ac:dyDescent="0.25">
      <c r="A498" s="83" t="s">
        <v>273</v>
      </c>
      <c r="B498" s="16" t="s">
        <v>5</v>
      </c>
      <c r="C498" s="51">
        <v>116</v>
      </c>
      <c r="D498" s="16" t="s">
        <v>136</v>
      </c>
      <c r="E498" s="6">
        <f t="shared" si="41"/>
        <v>0.86575000000000002</v>
      </c>
      <c r="F498" s="21"/>
      <c r="G498" s="21"/>
      <c r="H498" s="44">
        <v>3.4630000000000001</v>
      </c>
      <c r="I498" s="52">
        <f>1/4</f>
        <v>0.25</v>
      </c>
    </row>
    <row r="499" spans="1:9" ht="15.75" x14ac:dyDescent="0.25">
      <c r="A499" s="84"/>
      <c r="B499" s="16" t="s">
        <v>5</v>
      </c>
      <c r="C499" s="51">
        <v>117</v>
      </c>
      <c r="D499" s="16" t="s">
        <v>137</v>
      </c>
      <c r="E499" s="6">
        <f t="shared" si="41"/>
        <v>3.9085000000000001</v>
      </c>
      <c r="F499" s="21"/>
      <c r="G499" s="21"/>
      <c r="H499" s="44">
        <v>15.634</v>
      </c>
      <c r="I499" s="52">
        <f>1/4</f>
        <v>0.25</v>
      </c>
    </row>
    <row r="500" spans="1:9" ht="15.75" x14ac:dyDescent="0.25">
      <c r="A500" s="84"/>
      <c r="B500" s="16" t="s">
        <v>5</v>
      </c>
      <c r="C500" s="51">
        <v>118</v>
      </c>
      <c r="D500" s="16" t="s">
        <v>138</v>
      </c>
      <c r="E500" s="6">
        <f t="shared" si="41"/>
        <v>2.5000000000000001E-2</v>
      </c>
      <c r="F500" s="21"/>
      <c r="G500" s="21"/>
      <c r="H500" s="44">
        <v>0.1</v>
      </c>
      <c r="I500" s="52">
        <f>1/4</f>
        <v>0.25</v>
      </c>
    </row>
    <row r="501" spans="1:9" ht="15.75" x14ac:dyDescent="0.25">
      <c r="A501" s="100"/>
      <c r="B501" s="16" t="s">
        <v>5</v>
      </c>
      <c r="C501" s="51">
        <v>119</v>
      </c>
      <c r="D501" s="16" t="s">
        <v>139</v>
      </c>
      <c r="E501" s="6">
        <f t="shared" si="41"/>
        <v>1.125E-2</v>
      </c>
      <c r="F501" s="21"/>
      <c r="G501" s="21"/>
      <c r="H501" s="44">
        <v>4.4999999999999998E-2</v>
      </c>
      <c r="I501" s="52">
        <f>1/4</f>
        <v>0.25</v>
      </c>
    </row>
    <row r="502" spans="1:9" ht="15.75" x14ac:dyDescent="0.25">
      <c r="A502" s="83" t="s">
        <v>274</v>
      </c>
      <c r="B502" s="16" t="s">
        <v>5</v>
      </c>
      <c r="C502" s="51">
        <v>68</v>
      </c>
      <c r="D502" s="16" t="s">
        <v>110</v>
      </c>
      <c r="E502" s="6">
        <f t="shared" si="41"/>
        <v>7.6999999999999999E-2</v>
      </c>
      <c r="F502" s="21"/>
      <c r="G502" s="21"/>
      <c r="H502" s="44">
        <v>0.154</v>
      </c>
      <c r="I502" s="52">
        <f>1/2</f>
        <v>0.5</v>
      </c>
    </row>
    <row r="503" spans="1:9" ht="15.75" x14ac:dyDescent="0.25">
      <c r="A503" s="100"/>
      <c r="B503" s="16" t="s">
        <v>5</v>
      </c>
      <c r="C503" s="51">
        <v>69</v>
      </c>
      <c r="D503" s="16" t="s">
        <v>111</v>
      </c>
      <c r="E503" s="6">
        <f t="shared" si="41"/>
        <v>3.5000000000000001E-3</v>
      </c>
      <c r="F503" s="21"/>
      <c r="G503" s="21"/>
      <c r="H503" s="44">
        <v>7.0000000000000001E-3</v>
      </c>
      <c r="I503" s="52">
        <f>1/2</f>
        <v>0.5</v>
      </c>
    </row>
    <row r="504" spans="1:9" ht="15.75" x14ac:dyDescent="0.25">
      <c r="A504" s="83" t="s">
        <v>303</v>
      </c>
      <c r="B504" s="16" t="s">
        <v>5</v>
      </c>
      <c r="C504" s="51">
        <v>91</v>
      </c>
      <c r="D504" s="16" t="s">
        <v>118</v>
      </c>
      <c r="E504" s="6">
        <f t="shared" si="39"/>
        <v>7.2459999999999996</v>
      </c>
      <c r="F504" s="21"/>
      <c r="G504" s="21"/>
      <c r="H504" s="44">
        <v>21.738</v>
      </c>
      <c r="I504" s="52">
        <f t="shared" si="35"/>
        <v>0.33333333333333331</v>
      </c>
    </row>
    <row r="505" spans="1:9" ht="15.75" x14ac:dyDescent="0.25">
      <c r="A505" s="84"/>
      <c r="B505" s="16" t="s">
        <v>5</v>
      </c>
      <c r="C505" s="51">
        <v>98</v>
      </c>
      <c r="D505" s="16" t="s">
        <v>119</v>
      </c>
      <c r="E505" s="6">
        <f t="shared" si="39"/>
        <v>0.17933333333333334</v>
      </c>
      <c r="F505" s="21"/>
      <c r="G505" s="21"/>
      <c r="H505" s="44">
        <v>0.53800000000000003</v>
      </c>
      <c r="I505" s="52">
        <f t="shared" si="35"/>
        <v>0.33333333333333331</v>
      </c>
    </row>
    <row r="506" spans="1:9" ht="15.75" x14ac:dyDescent="0.25">
      <c r="A506" s="84"/>
      <c r="B506" s="16" t="s">
        <v>5</v>
      </c>
      <c r="C506" s="51">
        <v>101</v>
      </c>
      <c r="D506" s="16" t="s">
        <v>120</v>
      </c>
      <c r="E506" s="6">
        <f t="shared" si="39"/>
        <v>1.2969999999999999</v>
      </c>
      <c r="F506" s="21"/>
      <c r="G506" s="21"/>
      <c r="H506" s="44">
        <v>3.891</v>
      </c>
      <c r="I506" s="52">
        <f t="shared" si="35"/>
        <v>0.33333333333333331</v>
      </c>
    </row>
    <row r="507" spans="1:9" ht="15.75" x14ac:dyDescent="0.25">
      <c r="A507" s="84"/>
      <c r="B507" s="16" t="s">
        <v>5</v>
      </c>
      <c r="C507" s="51">
        <v>102</v>
      </c>
      <c r="D507" s="16" t="s">
        <v>121</v>
      </c>
      <c r="E507" s="6">
        <f t="shared" si="39"/>
        <v>0.26500000000000001</v>
      </c>
      <c r="F507" s="21"/>
      <c r="G507" s="21"/>
      <c r="H507" s="44">
        <v>0.79500000000000004</v>
      </c>
      <c r="I507" s="52">
        <f t="shared" si="35"/>
        <v>0.33333333333333331</v>
      </c>
    </row>
    <row r="508" spans="1:9" ht="15.75" x14ac:dyDescent="0.25">
      <c r="A508" s="84"/>
      <c r="B508" s="16" t="s">
        <v>5</v>
      </c>
      <c r="C508" s="51">
        <v>104</v>
      </c>
      <c r="D508" s="16" t="s">
        <v>122</v>
      </c>
      <c r="E508" s="6">
        <f t="shared" si="39"/>
        <v>1.3723333333333332</v>
      </c>
      <c r="F508" s="21"/>
      <c r="G508" s="21"/>
      <c r="H508" s="44">
        <v>4.117</v>
      </c>
      <c r="I508" s="52">
        <f t="shared" si="35"/>
        <v>0.33333333333333331</v>
      </c>
    </row>
    <row r="509" spans="1:9" ht="15.75" x14ac:dyDescent="0.25">
      <c r="A509" s="84"/>
      <c r="B509" s="16" t="s">
        <v>5</v>
      </c>
      <c r="C509" s="51">
        <v>105</v>
      </c>
      <c r="D509" s="16" t="s">
        <v>115</v>
      </c>
      <c r="E509" s="6">
        <f t="shared" si="39"/>
        <v>8.0640000000000001</v>
      </c>
      <c r="F509" s="21"/>
      <c r="G509" s="21"/>
      <c r="H509" s="44">
        <v>24.192</v>
      </c>
      <c r="I509" s="52">
        <f t="shared" si="35"/>
        <v>0.33333333333333331</v>
      </c>
    </row>
    <row r="510" spans="1:9" ht="15.75" x14ac:dyDescent="0.25">
      <c r="A510" s="84"/>
      <c r="B510" s="16" t="s">
        <v>5</v>
      </c>
      <c r="C510" s="51">
        <v>106</v>
      </c>
      <c r="D510" s="16" t="s">
        <v>123</v>
      </c>
      <c r="E510" s="6">
        <f t="shared" si="39"/>
        <v>1</v>
      </c>
      <c r="F510" s="21"/>
      <c r="G510" s="21"/>
      <c r="H510" s="44">
        <v>3</v>
      </c>
      <c r="I510" s="52">
        <f t="shared" si="35"/>
        <v>0.33333333333333331</v>
      </c>
    </row>
    <row r="511" spans="1:9" ht="15.75" x14ac:dyDescent="0.25">
      <c r="A511" s="84"/>
      <c r="B511" s="16" t="s">
        <v>5</v>
      </c>
      <c r="C511" s="51">
        <v>107</v>
      </c>
      <c r="D511" s="16" t="s">
        <v>124</v>
      </c>
      <c r="E511" s="6">
        <f t="shared" si="39"/>
        <v>2.8460000000000001</v>
      </c>
      <c r="F511" s="21"/>
      <c r="G511" s="21"/>
      <c r="H511" s="44">
        <v>8.5380000000000003</v>
      </c>
      <c r="I511" s="52">
        <f t="shared" si="35"/>
        <v>0.33333333333333331</v>
      </c>
    </row>
    <row r="512" spans="1:9" ht="15.75" x14ac:dyDescent="0.25">
      <c r="A512" s="84"/>
      <c r="B512" s="16" t="s">
        <v>5</v>
      </c>
      <c r="C512" s="51">
        <v>108</v>
      </c>
      <c r="D512" s="16" t="s">
        <v>116</v>
      </c>
      <c r="E512" s="6">
        <f t="shared" si="39"/>
        <v>2.3893333333333331</v>
      </c>
      <c r="F512" s="21"/>
      <c r="G512" s="21"/>
      <c r="H512" s="44">
        <v>7.1680000000000001</v>
      </c>
      <c r="I512" s="52">
        <f t="shared" si="35"/>
        <v>0.33333333333333331</v>
      </c>
    </row>
    <row r="513" spans="1:9" ht="15.75" x14ac:dyDescent="0.25">
      <c r="A513" s="84"/>
      <c r="B513" s="16" t="s">
        <v>5</v>
      </c>
      <c r="C513" s="51">
        <v>109</v>
      </c>
      <c r="D513" s="16" t="s">
        <v>199</v>
      </c>
      <c r="E513" s="6">
        <f t="shared" si="39"/>
        <v>0.18333333333333335</v>
      </c>
      <c r="F513" s="21"/>
      <c r="G513" s="21"/>
      <c r="H513" s="44">
        <v>0.55000000000000004</v>
      </c>
      <c r="I513" s="52">
        <f t="shared" si="35"/>
        <v>0.33333333333333331</v>
      </c>
    </row>
    <row r="514" spans="1:9" ht="15.75" x14ac:dyDescent="0.25">
      <c r="A514" s="84"/>
      <c r="B514" s="16" t="s">
        <v>5</v>
      </c>
      <c r="C514" s="51">
        <v>110</v>
      </c>
      <c r="D514" s="16" t="s">
        <v>200</v>
      </c>
      <c r="E514" s="6">
        <f t="shared" si="39"/>
        <v>6.9666666666666655E-2</v>
      </c>
      <c r="F514" s="21"/>
      <c r="G514" s="21"/>
      <c r="H514" s="44">
        <v>0.20899999999999999</v>
      </c>
      <c r="I514" s="52">
        <f t="shared" si="35"/>
        <v>0.33333333333333331</v>
      </c>
    </row>
    <row r="515" spans="1:9" ht="15.75" x14ac:dyDescent="0.25">
      <c r="A515" s="84"/>
      <c r="B515" s="16" t="s">
        <v>5</v>
      </c>
      <c r="C515" s="51">
        <v>113</v>
      </c>
      <c r="D515" s="16" t="s">
        <v>125</v>
      </c>
      <c r="E515" s="6">
        <f t="shared" si="39"/>
        <v>2.0436666666666667</v>
      </c>
      <c r="F515" s="21"/>
      <c r="G515" s="21"/>
      <c r="H515" s="44">
        <v>6.1310000000000002</v>
      </c>
      <c r="I515" s="52">
        <f t="shared" si="35"/>
        <v>0.33333333333333331</v>
      </c>
    </row>
    <row r="516" spans="1:9" ht="15.75" x14ac:dyDescent="0.25">
      <c r="A516" s="84"/>
      <c r="B516" s="16" t="s">
        <v>5</v>
      </c>
      <c r="C516" s="51">
        <v>114</v>
      </c>
      <c r="D516" s="16" t="s">
        <v>201</v>
      </c>
      <c r="E516" s="6">
        <f t="shared" si="39"/>
        <v>0.18433333333333335</v>
      </c>
      <c r="F516" s="21"/>
      <c r="G516" s="21"/>
      <c r="H516" s="44">
        <v>0.55300000000000005</v>
      </c>
      <c r="I516" s="52">
        <f t="shared" si="35"/>
        <v>0.33333333333333331</v>
      </c>
    </row>
    <row r="517" spans="1:9" ht="15.75" x14ac:dyDescent="0.25">
      <c r="A517" s="84"/>
      <c r="B517" s="16" t="s">
        <v>5</v>
      </c>
      <c r="C517" s="51">
        <v>115</v>
      </c>
      <c r="D517" s="16" t="s">
        <v>117</v>
      </c>
      <c r="E517" s="6">
        <f t="shared" si="39"/>
        <v>0.15066666666666667</v>
      </c>
      <c r="F517" s="21"/>
      <c r="G517" s="21"/>
      <c r="H517" s="44">
        <v>0.45200000000000001</v>
      </c>
      <c r="I517" s="52">
        <f t="shared" si="35"/>
        <v>0.33333333333333331</v>
      </c>
    </row>
    <row r="518" spans="1:9" ht="15.75" x14ac:dyDescent="0.25">
      <c r="A518" s="80" t="s">
        <v>293</v>
      </c>
      <c r="B518" s="76" t="s">
        <v>5</v>
      </c>
      <c r="C518" s="76">
        <v>70</v>
      </c>
      <c r="D518" s="76" t="s">
        <v>195</v>
      </c>
      <c r="E518" s="6">
        <f t="shared" ref="E518:E527" si="43">H518*I518</f>
        <v>1.1619999999999999</v>
      </c>
      <c r="F518" s="21"/>
      <c r="G518" s="21"/>
      <c r="H518" s="44">
        <v>1.1619999999999999</v>
      </c>
      <c r="I518" s="52">
        <f>1</f>
        <v>1</v>
      </c>
    </row>
    <row r="519" spans="1:9" ht="15.75" x14ac:dyDescent="0.25">
      <c r="A519" s="81"/>
      <c r="B519" s="76" t="s">
        <v>5</v>
      </c>
      <c r="C519" s="76">
        <v>71</v>
      </c>
      <c r="D519" s="76" t="s">
        <v>196</v>
      </c>
      <c r="E519" s="6">
        <f t="shared" si="43"/>
        <v>0.85499999999999998</v>
      </c>
      <c r="F519" s="21"/>
      <c r="G519" s="21"/>
      <c r="H519" s="44">
        <v>0.85499999999999998</v>
      </c>
      <c r="I519" s="52">
        <f>1</f>
        <v>1</v>
      </c>
    </row>
    <row r="520" spans="1:9" ht="15.75" x14ac:dyDescent="0.25">
      <c r="A520" s="81"/>
      <c r="B520" s="76" t="s">
        <v>5</v>
      </c>
      <c r="C520" s="76">
        <v>72</v>
      </c>
      <c r="D520" s="76" t="s">
        <v>197</v>
      </c>
      <c r="E520" s="6">
        <f t="shared" si="43"/>
        <v>0.49099999999999999</v>
      </c>
      <c r="F520" s="21"/>
      <c r="G520" s="21"/>
      <c r="H520" s="44">
        <v>0.49099999999999999</v>
      </c>
      <c r="I520" s="52">
        <f>1</f>
        <v>1</v>
      </c>
    </row>
    <row r="521" spans="1:9" ht="15.75" x14ac:dyDescent="0.25">
      <c r="A521" s="82"/>
      <c r="B521" s="76" t="s">
        <v>5</v>
      </c>
      <c r="C521" s="76">
        <v>73</v>
      </c>
      <c r="D521" s="76" t="s">
        <v>198</v>
      </c>
      <c r="E521" s="6">
        <f t="shared" si="43"/>
        <v>0.13500000000000001</v>
      </c>
      <c r="F521" s="21"/>
      <c r="G521" s="21"/>
      <c r="H521" s="44">
        <v>0.13500000000000001</v>
      </c>
      <c r="I521" s="52">
        <f>1</f>
        <v>1</v>
      </c>
    </row>
    <row r="522" spans="1:9" ht="15.75" x14ac:dyDescent="0.25">
      <c r="A522" s="83" t="s">
        <v>275</v>
      </c>
      <c r="B522" s="16" t="s">
        <v>5</v>
      </c>
      <c r="C522" s="51">
        <v>111</v>
      </c>
      <c r="D522" s="16" t="s">
        <v>112</v>
      </c>
      <c r="E522" s="6">
        <f t="shared" si="43"/>
        <v>4.5999999999999999E-2</v>
      </c>
      <c r="F522" s="21"/>
      <c r="G522" s="21"/>
      <c r="H522" s="44">
        <v>0.27600000000000002</v>
      </c>
      <c r="I522" s="52">
        <f t="shared" ref="I522:I527" si="44">1/6</f>
        <v>0.16666666666666666</v>
      </c>
    </row>
    <row r="523" spans="1:9" ht="15.75" x14ac:dyDescent="0.25">
      <c r="A523" s="84"/>
      <c r="B523" s="16" t="s">
        <v>5</v>
      </c>
      <c r="C523" s="51">
        <v>112</v>
      </c>
      <c r="D523" s="16" t="s">
        <v>135</v>
      </c>
      <c r="E523" s="6">
        <f t="shared" si="43"/>
        <v>1.4508333333333332</v>
      </c>
      <c r="F523" s="21"/>
      <c r="G523" s="21"/>
      <c r="H523" s="44">
        <v>8.7050000000000001</v>
      </c>
      <c r="I523" s="52">
        <f t="shared" si="44"/>
        <v>0.16666666666666666</v>
      </c>
    </row>
    <row r="524" spans="1:9" ht="15.75" x14ac:dyDescent="0.25">
      <c r="A524" s="84"/>
      <c r="B524" s="16" t="s">
        <v>5</v>
      </c>
      <c r="C524" s="51">
        <v>116</v>
      </c>
      <c r="D524" s="16" t="s">
        <v>136</v>
      </c>
      <c r="E524" s="6">
        <f t="shared" si="43"/>
        <v>0.57716666666666661</v>
      </c>
      <c r="F524" s="21"/>
      <c r="G524" s="21"/>
      <c r="H524" s="44">
        <v>3.4630000000000001</v>
      </c>
      <c r="I524" s="52">
        <f t="shared" si="44"/>
        <v>0.16666666666666666</v>
      </c>
    </row>
    <row r="525" spans="1:9" ht="15.75" x14ac:dyDescent="0.25">
      <c r="A525" s="84"/>
      <c r="B525" s="16" t="s">
        <v>5</v>
      </c>
      <c r="C525" s="51">
        <v>117</v>
      </c>
      <c r="D525" s="16" t="s">
        <v>137</v>
      </c>
      <c r="E525" s="6">
        <f t="shared" si="43"/>
        <v>2.6056666666666666</v>
      </c>
      <c r="F525" s="21"/>
      <c r="G525" s="21"/>
      <c r="H525" s="44">
        <v>15.634</v>
      </c>
      <c r="I525" s="52">
        <f t="shared" si="44"/>
        <v>0.16666666666666666</v>
      </c>
    </row>
    <row r="526" spans="1:9" ht="15.75" x14ac:dyDescent="0.25">
      <c r="A526" s="84"/>
      <c r="B526" s="16" t="s">
        <v>5</v>
      </c>
      <c r="C526" s="51">
        <v>118</v>
      </c>
      <c r="D526" s="16" t="s">
        <v>138</v>
      </c>
      <c r="E526" s="6">
        <f t="shared" si="43"/>
        <v>1.6666666666666666E-2</v>
      </c>
      <c r="F526" s="21"/>
      <c r="G526" s="21"/>
      <c r="H526" s="44">
        <v>0.1</v>
      </c>
      <c r="I526" s="52">
        <f t="shared" si="44"/>
        <v>0.16666666666666666</v>
      </c>
    </row>
    <row r="527" spans="1:9" ht="15.75" x14ac:dyDescent="0.25">
      <c r="A527" s="100"/>
      <c r="B527" s="16" t="s">
        <v>5</v>
      </c>
      <c r="C527" s="51">
        <v>119</v>
      </c>
      <c r="D527" s="16" t="s">
        <v>139</v>
      </c>
      <c r="E527" s="6">
        <f t="shared" si="43"/>
        <v>7.4999999999999997E-3</v>
      </c>
      <c r="F527" s="21"/>
      <c r="G527" s="21"/>
      <c r="H527" s="44">
        <v>4.4999999999999998E-2</v>
      </c>
      <c r="I527" s="52">
        <f t="shared" si="44"/>
        <v>0.16666666666666666</v>
      </c>
    </row>
    <row r="528" spans="1:9" ht="15.75" x14ac:dyDescent="0.25">
      <c r="A528" s="83" t="s">
        <v>304</v>
      </c>
      <c r="B528" s="16" t="s">
        <v>5</v>
      </c>
      <c r="C528" s="51">
        <v>91</v>
      </c>
      <c r="D528" s="16" t="s">
        <v>118</v>
      </c>
      <c r="E528" s="6">
        <f t="shared" si="39"/>
        <v>7.2459999999999996</v>
      </c>
      <c r="F528" s="21"/>
      <c r="G528" s="21"/>
      <c r="H528" s="44">
        <v>21.738</v>
      </c>
      <c r="I528" s="52">
        <f t="shared" si="35"/>
        <v>0.33333333333333331</v>
      </c>
    </row>
    <row r="529" spans="1:9" ht="15.75" x14ac:dyDescent="0.25">
      <c r="A529" s="84"/>
      <c r="B529" s="16" t="s">
        <v>5</v>
      </c>
      <c r="C529" s="51">
        <v>98</v>
      </c>
      <c r="D529" s="16" t="s">
        <v>119</v>
      </c>
      <c r="E529" s="6">
        <f t="shared" si="39"/>
        <v>0.17933333333333334</v>
      </c>
      <c r="F529" s="21"/>
      <c r="G529" s="21"/>
      <c r="H529" s="44">
        <v>0.53800000000000003</v>
      </c>
      <c r="I529" s="52">
        <f t="shared" si="35"/>
        <v>0.33333333333333331</v>
      </c>
    </row>
    <row r="530" spans="1:9" ht="15.75" x14ac:dyDescent="0.25">
      <c r="A530" s="84"/>
      <c r="B530" s="16" t="s">
        <v>5</v>
      </c>
      <c r="C530" s="51">
        <v>101</v>
      </c>
      <c r="D530" s="16" t="s">
        <v>120</v>
      </c>
      <c r="E530" s="6">
        <f t="shared" si="39"/>
        <v>1.2969999999999999</v>
      </c>
      <c r="F530" s="21"/>
      <c r="G530" s="21"/>
      <c r="H530" s="44">
        <v>3.891</v>
      </c>
      <c r="I530" s="52">
        <f t="shared" si="35"/>
        <v>0.33333333333333331</v>
      </c>
    </row>
    <row r="531" spans="1:9" ht="15.75" x14ac:dyDescent="0.25">
      <c r="A531" s="84"/>
      <c r="B531" s="16" t="s">
        <v>5</v>
      </c>
      <c r="C531" s="51">
        <v>102</v>
      </c>
      <c r="D531" s="16" t="s">
        <v>121</v>
      </c>
      <c r="E531" s="6">
        <f t="shared" si="39"/>
        <v>0.26500000000000001</v>
      </c>
      <c r="F531" s="21"/>
      <c r="G531" s="21"/>
      <c r="H531" s="44">
        <v>0.79500000000000004</v>
      </c>
      <c r="I531" s="52">
        <f t="shared" si="35"/>
        <v>0.33333333333333331</v>
      </c>
    </row>
    <row r="532" spans="1:9" ht="15.75" x14ac:dyDescent="0.25">
      <c r="A532" s="84"/>
      <c r="B532" s="16" t="s">
        <v>5</v>
      </c>
      <c r="C532" s="51">
        <v>104</v>
      </c>
      <c r="D532" s="16" t="s">
        <v>122</v>
      </c>
      <c r="E532" s="6">
        <f t="shared" si="39"/>
        <v>1.3723333333333332</v>
      </c>
      <c r="F532" s="21"/>
      <c r="G532" s="21"/>
      <c r="H532" s="44">
        <v>4.117</v>
      </c>
      <c r="I532" s="52">
        <f t="shared" si="35"/>
        <v>0.33333333333333331</v>
      </c>
    </row>
    <row r="533" spans="1:9" ht="15.75" x14ac:dyDescent="0.25">
      <c r="A533" s="84"/>
      <c r="B533" s="16" t="s">
        <v>5</v>
      </c>
      <c r="C533" s="51">
        <v>105</v>
      </c>
      <c r="D533" s="16" t="s">
        <v>115</v>
      </c>
      <c r="E533" s="6">
        <f t="shared" si="39"/>
        <v>8.0640000000000001</v>
      </c>
      <c r="F533" s="21"/>
      <c r="G533" s="21"/>
      <c r="H533" s="44">
        <v>24.192</v>
      </c>
      <c r="I533" s="52">
        <f t="shared" si="35"/>
        <v>0.33333333333333331</v>
      </c>
    </row>
    <row r="534" spans="1:9" ht="15.75" x14ac:dyDescent="0.25">
      <c r="A534" s="84"/>
      <c r="B534" s="16" t="s">
        <v>5</v>
      </c>
      <c r="C534" s="51">
        <v>106</v>
      </c>
      <c r="D534" s="16" t="s">
        <v>123</v>
      </c>
      <c r="E534" s="6">
        <f t="shared" si="39"/>
        <v>1</v>
      </c>
      <c r="F534" s="21"/>
      <c r="G534" s="21"/>
      <c r="H534" s="44">
        <v>3</v>
      </c>
      <c r="I534" s="52">
        <f t="shared" si="35"/>
        <v>0.33333333333333331</v>
      </c>
    </row>
    <row r="535" spans="1:9" ht="15.75" x14ac:dyDescent="0.25">
      <c r="A535" s="84"/>
      <c r="B535" s="16" t="s">
        <v>5</v>
      </c>
      <c r="C535" s="51">
        <v>107</v>
      </c>
      <c r="D535" s="16" t="s">
        <v>124</v>
      </c>
      <c r="E535" s="6">
        <f t="shared" si="39"/>
        <v>2.8460000000000001</v>
      </c>
      <c r="F535" s="21"/>
      <c r="G535" s="21"/>
      <c r="H535" s="44">
        <v>8.5380000000000003</v>
      </c>
      <c r="I535" s="52">
        <f t="shared" si="35"/>
        <v>0.33333333333333331</v>
      </c>
    </row>
    <row r="536" spans="1:9" ht="15.75" x14ac:dyDescent="0.25">
      <c r="A536" s="84"/>
      <c r="B536" s="16" t="s">
        <v>5</v>
      </c>
      <c r="C536" s="51">
        <v>108</v>
      </c>
      <c r="D536" s="16" t="s">
        <v>116</v>
      </c>
      <c r="E536" s="6">
        <f t="shared" si="39"/>
        <v>2.3893333333333331</v>
      </c>
      <c r="F536" s="21"/>
      <c r="G536" s="21"/>
      <c r="H536" s="44">
        <v>7.1680000000000001</v>
      </c>
      <c r="I536" s="52">
        <f t="shared" ref="I536:I555" si="45">1/3</f>
        <v>0.33333333333333331</v>
      </c>
    </row>
    <row r="537" spans="1:9" ht="15.75" x14ac:dyDescent="0.25">
      <c r="A537" s="84"/>
      <c r="B537" s="16" t="s">
        <v>5</v>
      </c>
      <c r="C537" s="51">
        <v>109</v>
      </c>
      <c r="D537" s="16" t="s">
        <v>199</v>
      </c>
      <c r="E537" s="6">
        <f t="shared" si="39"/>
        <v>0.18333333333333335</v>
      </c>
      <c r="F537" s="21"/>
      <c r="G537" s="21"/>
      <c r="H537" s="44">
        <v>0.55000000000000004</v>
      </c>
      <c r="I537" s="52">
        <f t="shared" si="45"/>
        <v>0.33333333333333331</v>
      </c>
    </row>
    <row r="538" spans="1:9" ht="15.75" x14ac:dyDescent="0.25">
      <c r="A538" s="84"/>
      <c r="B538" s="16" t="s">
        <v>5</v>
      </c>
      <c r="C538" s="51">
        <v>110</v>
      </c>
      <c r="D538" s="16" t="s">
        <v>200</v>
      </c>
      <c r="E538" s="6">
        <f t="shared" si="39"/>
        <v>6.9666666666666655E-2</v>
      </c>
      <c r="F538" s="21"/>
      <c r="G538" s="21"/>
      <c r="H538" s="44">
        <v>0.20899999999999999</v>
      </c>
      <c r="I538" s="52">
        <f t="shared" si="45"/>
        <v>0.33333333333333331</v>
      </c>
    </row>
    <row r="539" spans="1:9" ht="15.75" x14ac:dyDescent="0.25">
      <c r="A539" s="84"/>
      <c r="B539" s="16" t="s">
        <v>5</v>
      </c>
      <c r="C539" s="51">
        <v>113</v>
      </c>
      <c r="D539" s="16" t="s">
        <v>125</v>
      </c>
      <c r="E539" s="6">
        <f t="shared" si="39"/>
        <v>2.0436666666666667</v>
      </c>
      <c r="F539" s="21"/>
      <c r="G539" s="21"/>
      <c r="H539" s="44">
        <v>6.1310000000000002</v>
      </c>
      <c r="I539" s="52">
        <f t="shared" si="45"/>
        <v>0.33333333333333331</v>
      </c>
    </row>
    <row r="540" spans="1:9" ht="15.75" x14ac:dyDescent="0.25">
      <c r="A540" s="84"/>
      <c r="B540" s="16" t="s">
        <v>5</v>
      </c>
      <c r="C540" s="51">
        <v>114</v>
      </c>
      <c r="D540" s="16" t="s">
        <v>201</v>
      </c>
      <c r="E540" s="6">
        <f t="shared" si="39"/>
        <v>0.18433333333333335</v>
      </c>
      <c r="F540" s="21"/>
      <c r="G540" s="21"/>
      <c r="H540" s="44">
        <v>0.55300000000000005</v>
      </c>
      <c r="I540" s="52">
        <f t="shared" si="45"/>
        <v>0.33333333333333331</v>
      </c>
    </row>
    <row r="541" spans="1:9" ht="15.75" x14ac:dyDescent="0.25">
      <c r="A541" s="84"/>
      <c r="B541" s="16" t="s">
        <v>5</v>
      </c>
      <c r="C541" s="51">
        <v>115</v>
      </c>
      <c r="D541" s="16" t="s">
        <v>117</v>
      </c>
      <c r="E541" s="6">
        <f t="shared" si="39"/>
        <v>0.15066666666666667</v>
      </c>
      <c r="F541" s="21"/>
      <c r="G541" s="21"/>
      <c r="H541" s="44">
        <v>0.45200000000000001</v>
      </c>
      <c r="I541" s="52">
        <f t="shared" si="45"/>
        <v>0.33333333333333331</v>
      </c>
    </row>
    <row r="542" spans="1:9" ht="15.75" x14ac:dyDescent="0.25">
      <c r="A542" s="83" t="s">
        <v>306</v>
      </c>
      <c r="B542" s="16" t="s">
        <v>5</v>
      </c>
      <c r="C542" s="51">
        <v>91</v>
      </c>
      <c r="D542" s="16" t="s">
        <v>118</v>
      </c>
      <c r="E542" s="6">
        <f t="shared" si="39"/>
        <v>7.2459999999999996</v>
      </c>
      <c r="F542" s="21"/>
      <c r="G542" s="21"/>
      <c r="H542" s="44">
        <v>21.738</v>
      </c>
      <c r="I542" s="52">
        <f t="shared" si="45"/>
        <v>0.33333333333333331</v>
      </c>
    </row>
    <row r="543" spans="1:9" ht="15.75" x14ac:dyDescent="0.25">
      <c r="A543" s="84"/>
      <c r="B543" s="16" t="s">
        <v>5</v>
      </c>
      <c r="C543" s="51">
        <v>98</v>
      </c>
      <c r="D543" s="16" t="s">
        <v>119</v>
      </c>
      <c r="E543" s="6">
        <f t="shared" si="39"/>
        <v>0.17933333333333334</v>
      </c>
      <c r="F543" s="21"/>
      <c r="G543" s="21"/>
      <c r="H543" s="44">
        <v>0.53800000000000003</v>
      </c>
      <c r="I543" s="52">
        <f t="shared" si="45"/>
        <v>0.33333333333333331</v>
      </c>
    </row>
    <row r="544" spans="1:9" ht="15.75" x14ac:dyDescent="0.25">
      <c r="A544" s="84"/>
      <c r="B544" s="16" t="s">
        <v>5</v>
      </c>
      <c r="C544" s="51">
        <v>101</v>
      </c>
      <c r="D544" s="16" t="s">
        <v>120</v>
      </c>
      <c r="E544" s="6">
        <f t="shared" si="39"/>
        <v>1.2969999999999999</v>
      </c>
      <c r="F544" s="21"/>
      <c r="G544" s="21"/>
      <c r="H544" s="44">
        <v>3.891</v>
      </c>
      <c r="I544" s="52">
        <f t="shared" si="45"/>
        <v>0.33333333333333331</v>
      </c>
    </row>
    <row r="545" spans="1:9" ht="15.75" x14ac:dyDescent="0.25">
      <c r="A545" s="84"/>
      <c r="B545" s="16" t="s">
        <v>5</v>
      </c>
      <c r="C545" s="51">
        <v>102</v>
      </c>
      <c r="D545" s="16" t="s">
        <v>121</v>
      </c>
      <c r="E545" s="6">
        <f t="shared" si="39"/>
        <v>0.26500000000000001</v>
      </c>
      <c r="F545" s="21"/>
      <c r="G545" s="21"/>
      <c r="H545" s="44">
        <v>0.79500000000000004</v>
      </c>
      <c r="I545" s="52">
        <f t="shared" si="45"/>
        <v>0.33333333333333331</v>
      </c>
    </row>
    <row r="546" spans="1:9" ht="15.75" x14ac:dyDescent="0.25">
      <c r="A546" s="84"/>
      <c r="B546" s="16" t="s">
        <v>5</v>
      </c>
      <c r="C546" s="51">
        <v>104</v>
      </c>
      <c r="D546" s="16" t="s">
        <v>122</v>
      </c>
      <c r="E546" s="6">
        <f t="shared" si="39"/>
        <v>1.3723333333333332</v>
      </c>
      <c r="F546" s="21"/>
      <c r="G546" s="21"/>
      <c r="H546" s="44">
        <v>4.117</v>
      </c>
      <c r="I546" s="52">
        <f t="shared" si="45"/>
        <v>0.33333333333333331</v>
      </c>
    </row>
    <row r="547" spans="1:9" ht="15.75" x14ac:dyDescent="0.25">
      <c r="A547" s="84"/>
      <c r="B547" s="16" t="s">
        <v>5</v>
      </c>
      <c r="C547" s="51">
        <v>105</v>
      </c>
      <c r="D547" s="16" t="s">
        <v>115</v>
      </c>
      <c r="E547" s="6">
        <f t="shared" si="39"/>
        <v>8.0640000000000001</v>
      </c>
      <c r="F547" s="21"/>
      <c r="G547" s="21"/>
      <c r="H547" s="44">
        <v>24.192</v>
      </c>
      <c r="I547" s="52">
        <f t="shared" si="45"/>
        <v>0.33333333333333331</v>
      </c>
    </row>
    <row r="548" spans="1:9" ht="15.75" x14ac:dyDescent="0.25">
      <c r="A548" s="84"/>
      <c r="B548" s="16" t="s">
        <v>5</v>
      </c>
      <c r="C548" s="51">
        <v>106</v>
      </c>
      <c r="D548" s="16" t="s">
        <v>123</v>
      </c>
      <c r="E548" s="6">
        <f t="shared" si="39"/>
        <v>1</v>
      </c>
      <c r="F548" s="21"/>
      <c r="G548" s="21"/>
      <c r="H548" s="44">
        <v>3</v>
      </c>
      <c r="I548" s="52">
        <f t="shared" si="45"/>
        <v>0.33333333333333331</v>
      </c>
    </row>
    <row r="549" spans="1:9" ht="15.75" x14ac:dyDescent="0.25">
      <c r="A549" s="84"/>
      <c r="B549" s="16" t="s">
        <v>5</v>
      </c>
      <c r="C549" s="51">
        <v>107</v>
      </c>
      <c r="D549" s="16" t="s">
        <v>124</v>
      </c>
      <c r="E549" s="6">
        <f t="shared" si="39"/>
        <v>2.8460000000000001</v>
      </c>
      <c r="F549" s="21"/>
      <c r="G549" s="21"/>
      <c r="H549" s="44">
        <v>8.5380000000000003</v>
      </c>
      <c r="I549" s="52">
        <f t="shared" si="45"/>
        <v>0.33333333333333331</v>
      </c>
    </row>
    <row r="550" spans="1:9" ht="15.75" x14ac:dyDescent="0.25">
      <c r="A550" s="84"/>
      <c r="B550" s="16" t="s">
        <v>5</v>
      </c>
      <c r="C550" s="51">
        <v>108</v>
      </c>
      <c r="D550" s="16" t="s">
        <v>116</v>
      </c>
      <c r="E550" s="6">
        <f t="shared" si="39"/>
        <v>2.3893333333333331</v>
      </c>
      <c r="F550" s="21"/>
      <c r="G550" s="21"/>
      <c r="H550" s="44">
        <v>7.1680000000000001</v>
      </c>
      <c r="I550" s="52">
        <f t="shared" si="45"/>
        <v>0.33333333333333331</v>
      </c>
    </row>
    <row r="551" spans="1:9" ht="15.75" x14ac:dyDescent="0.25">
      <c r="A551" s="84"/>
      <c r="B551" s="16" t="s">
        <v>5</v>
      </c>
      <c r="C551" s="51">
        <v>109</v>
      </c>
      <c r="D551" s="16" t="s">
        <v>199</v>
      </c>
      <c r="E551" s="6">
        <f t="shared" si="39"/>
        <v>0.18333333333333335</v>
      </c>
      <c r="F551" s="21"/>
      <c r="G551" s="21"/>
      <c r="H551" s="44">
        <v>0.55000000000000004</v>
      </c>
      <c r="I551" s="52">
        <f t="shared" si="45"/>
        <v>0.33333333333333331</v>
      </c>
    </row>
    <row r="552" spans="1:9" ht="15.75" x14ac:dyDescent="0.25">
      <c r="A552" s="84"/>
      <c r="B552" s="16" t="s">
        <v>5</v>
      </c>
      <c r="C552" s="51">
        <v>110</v>
      </c>
      <c r="D552" s="16" t="s">
        <v>200</v>
      </c>
      <c r="E552" s="6">
        <f t="shared" si="39"/>
        <v>6.9666666666666655E-2</v>
      </c>
      <c r="F552" s="21"/>
      <c r="G552" s="21"/>
      <c r="H552" s="44">
        <v>0.20899999999999999</v>
      </c>
      <c r="I552" s="52">
        <f t="shared" si="45"/>
        <v>0.33333333333333331</v>
      </c>
    </row>
    <row r="553" spans="1:9" ht="15.75" x14ac:dyDescent="0.25">
      <c r="A553" s="84"/>
      <c r="B553" s="16" t="s">
        <v>5</v>
      </c>
      <c r="C553" s="51">
        <v>113</v>
      </c>
      <c r="D553" s="16" t="s">
        <v>125</v>
      </c>
      <c r="E553" s="6">
        <f t="shared" si="39"/>
        <v>2.0436666666666667</v>
      </c>
      <c r="F553" s="21"/>
      <c r="G553" s="21"/>
      <c r="H553" s="44">
        <v>6.1310000000000002</v>
      </c>
      <c r="I553" s="52">
        <f t="shared" si="45"/>
        <v>0.33333333333333331</v>
      </c>
    </row>
    <row r="554" spans="1:9" ht="15.75" x14ac:dyDescent="0.25">
      <c r="A554" s="84"/>
      <c r="B554" s="16" t="s">
        <v>5</v>
      </c>
      <c r="C554" s="51">
        <v>114</v>
      </c>
      <c r="D554" s="16" t="s">
        <v>201</v>
      </c>
      <c r="E554" s="6">
        <f t="shared" si="39"/>
        <v>0.18433333333333335</v>
      </c>
      <c r="F554" s="21"/>
      <c r="G554" s="21"/>
      <c r="H554" s="44">
        <v>0.55300000000000005</v>
      </c>
      <c r="I554" s="52">
        <f t="shared" si="45"/>
        <v>0.33333333333333331</v>
      </c>
    </row>
    <row r="555" spans="1:9" ht="15.75" x14ac:dyDescent="0.25">
      <c r="A555" s="84"/>
      <c r="B555" s="16" t="s">
        <v>5</v>
      </c>
      <c r="C555" s="51">
        <v>115</v>
      </c>
      <c r="D555" s="16" t="s">
        <v>117</v>
      </c>
      <c r="E555" s="6">
        <f t="shared" si="39"/>
        <v>0.15066666666666667</v>
      </c>
      <c r="F555" s="21"/>
      <c r="G555" s="21"/>
      <c r="H555" s="44">
        <v>0.45200000000000001</v>
      </c>
      <c r="I555" s="52">
        <f t="shared" si="45"/>
        <v>0.33333333333333331</v>
      </c>
    </row>
    <row r="556" spans="1:9" ht="15.75" x14ac:dyDescent="0.25">
      <c r="A556" s="83" t="s">
        <v>279</v>
      </c>
      <c r="B556" s="16" t="s">
        <v>5</v>
      </c>
      <c r="C556" s="51">
        <v>109</v>
      </c>
      <c r="D556" s="16" t="s">
        <v>199</v>
      </c>
      <c r="E556" s="6">
        <f t="shared" ref="E556:E557" si="46">H556*I556</f>
        <v>0.18333333333333335</v>
      </c>
      <c r="F556" s="21"/>
      <c r="G556" s="21"/>
      <c r="H556" s="44">
        <v>0.55000000000000004</v>
      </c>
      <c r="I556" s="52">
        <f>1/3</f>
        <v>0.33333333333333331</v>
      </c>
    </row>
    <row r="557" spans="1:9" ht="15.75" x14ac:dyDescent="0.25">
      <c r="A557" s="100"/>
      <c r="B557" s="16" t="s">
        <v>5</v>
      </c>
      <c r="C557" s="51">
        <v>110</v>
      </c>
      <c r="D557" s="16" t="s">
        <v>200</v>
      </c>
      <c r="E557" s="6">
        <f t="shared" si="46"/>
        <v>6.9666666666666655E-2</v>
      </c>
      <c r="F557" s="21"/>
      <c r="G557" s="21"/>
      <c r="H557" s="44">
        <v>0.20899999999999999</v>
      </c>
      <c r="I557" s="52">
        <f>1/3</f>
        <v>0.33333333333333331</v>
      </c>
    </row>
    <row r="558" spans="1:9" ht="15.75" x14ac:dyDescent="0.25">
      <c r="A558" s="83" t="s">
        <v>276</v>
      </c>
      <c r="B558" s="16" t="s">
        <v>5</v>
      </c>
      <c r="C558" s="51">
        <v>91</v>
      </c>
      <c r="D558" s="16" t="s">
        <v>118</v>
      </c>
      <c r="E558" s="6">
        <f t="shared" si="32"/>
        <v>13.525866666666667</v>
      </c>
      <c r="F558" s="21"/>
      <c r="G558" s="21"/>
      <c r="H558" s="44">
        <v>21.738</v>
      </c>
      <c r="I558" s="52">
        <f t="shared" ref="I558:I569" si="47">13/45+1/3</f>
        <v>0.62222222222222223</v>
      </c>
    </row>
    <row r="559" spans="1:9" ht="15.75" x14ac:dyDescent="0.25">
      <c r="A559" s="84"/>
      <c r="B559" s="16" t="s">
        <v>5</v>
      </c>
      <c r="C559" s="51">
        <v>98</v>
      </c>
      <c r="D559" s="16" t="s">
        <v>119</v>
      </c>
      <c r="E559" s="6">
        <f t="shared" si="32"/>
        <v>0.33475555555555558</v>
      </c>
      <c r="F559" s="21"/>
      <c r="G559" s="21"/>
      <c r="H559" s="44">
        <v>0.53800000000000003</v>
      </c>
      <c r="I559" s="52">
        <f t="shared" si="47"/>
        <v>0.62222222222222223</v>
      </c>
    </row>
    <row r="560" spans="1:9" ht="15.75" x14ac:dyDescent="0.25">
      <c r="A560" s="84"/>
      <c r="B560" s="16" t="s">
        <v>5</v>
      </c>
      <c r="C560" s="51">
        <v>101</v>
      </c>
      <c r="D560" s="16" t="s">
        <v>120</v>
      </c>
      <c r="E560" s="6">
        <f t="shared" ref="E560:E569" si="48">H560*I560</f>
        <v>2.4210666666666669</v>
      </c>
      <c r="F560" s="21"/>
      <c r="G560" s="21"/>
      <c r="H560" s="44">
        <v>3.891</v>
      </c>
      <c r="I560" s="52">
        <f t="shared" si="47"/>
        <v>0.62222222222222223</v>
      </c>
    </row>
    <row r="561" spans="1:9" ht="15.75" x14ac:dyDescent="0.25">
      <c r="A561" s="84"/>
      <c r="B561" s="16" t="s">
        <v>5</v>
      </c>
      <c r="C561" s="51">
        <v>102</v>
      </c>
      <c r="D561" s="16" t="s">
        <v>121</v>
      </c>
      <c r="E561" s="6">
        <f t="shared" si="48"/>
        <v>0.4946666666666667</v>
      </c>
      <c r="F561" s="21"/>
      <c r="G561" s="21"/>
      <c r="H561" s="44">
        <v>0.79500000000000004</v>
      </c>
      <c r="I561" s="52">
        <f t="shared" si="47"/>
        <v>0.62222222222222223</v>
      </c>
    </row>
    <row r="562" spans="1:9" ht="15.75" x14ac:dyDescent="0.25">
      <c r="A562" s="84"/>
      <c r="B562" s="16" t="s">
        <v>5</v>
      </c>
      <c r="C562" s="51">
        <v>104</v>
      </c>
      <c r="D562" s="16" t="s">
        <v>122</v>
      </c>
      <c r="E562" s="6">
        <f t="shared" si="48"/>
        <v>2.5616888888888889</v>
      </c>
      <c r="F562" s="21"/>
      <c r="G562" s="21"/>
      <c r="H562" s="44">
        <v>4.117</v>
      </c>
      <c r="I562" s="52">
        <f t="shared" si="47"/>
        <v>0.62222222222222223</v>
      </c>
    </row>
    <row r="563" spans="1:9" ht="15.75" x14ac:dyDescent="0.25">
      <c r="A563" s="84" t="s">
        <v>308</v>
      </c>
      <c r="B563" s="16" t="s">
        <v>5</v>
      </c>
      <c r="C563" s="51">
        <v>105</v>
      </c>
      <c r="D563" s="16" t="s">
        <v>115</v>
      </c>
      <c r="E563" s="6">
        <f t="shared" si="48"/>
        <v>15.0528</v>
      </c>
      <c r="F563" s="21"/>
      <c r="G563" s="21"/>
      <c r="H563" s="44">
        <v>24.192</v>
      </c>
      <c r="I563" s="52">
        <f t="shared" si="47"/>
        <v>0.62222222222222223</v>
      </c>
    </row>
    <row r="564" spans="1:9" ht="15.75" x14ac:dyDescent="0.25">
      <c r="A564" s="84"/>
      <c r="B564" s="16" t="s">
        <v>5</v>
      </c>
      <c r="C564" s="51">
        <v>106</v>
      </c>
      <c r="D564" s="16" t="s">
        <v>123</v>
      </c>
      <c r="E564" s="6">
        <f t="shared" si="48"/>
        <v>1.8666666666666667</v>
      </c>
      <c r="F564" s="21"/>
      <c r="G564" s="21"/>
      <c r="H564" s="44">
        <v>3</v>
      </c>
      <c r="I564" s="52">
        <f t="shared" si="47"/>
        <v>0.62222222222222223</v>
      </c>
    </row>
    <row r="565" spans="1:9" ht="15.75" x14ac:dyDescent="0.25">
      <c r="A565" s="84"/>
      <c r="B565" s="16" t="s">
        <v>5</v>
      </c>
      <c r="C565" s="51">
        <v>107</v>
      </c>
      <c r="D565" s="16" t="s">
        <v>124</v>
      </c>
      <c r="E565" s="6">
        <f t="shared" si="48"/>
        <v>5.3125333333333336</v>
      </c>
      <c r="F565" s="21"/>
      <c r="G565" s="21"/>
      <c r="H565" s="44">
        <v>8.5380000000000003</v>
      </c>
      <c r="I565" s="52">
        <f t="shared" si="47"/>
        <v>0.62222222222222223</v>
      </c>
    </row>
    <row r="566" spans="1:9" ht="15.75" x14ac:dyDescent="0.25">
      <c r="A566" s="84"/>
      <c r="B566" s="16" t="s">
        <v>5</v>
      </c>
      <c r="C566" s="51">
        <v>108</v>
      </c>
      <c r="D566" s="16" t="s">
        <v>116</v>
      </c>
      <c r="E566" s="6">
        <f t="shared" si="48"/>
        <v>4.4600888888888894</v>
      </c>
      <c r="F566" s="21"/>
      <c r="G566" s="21"/>
      <c r="H566" s="44">
        <v>7.1680000000000001</v>
      </c>
      <c r="I566" s="52">
        <f t="shared" si="47"/>
        <v>0.62222222222222223</v>
      </c>
    </row>
    <row r="567" spans="1:9" ht="15.75" x14ac:dyDescent="0.25">
      <c r="A567" s="84"/>
      <c r="B567" s="16" t="s">
        <v>5</v>
      </c>
      <c r="C567" s="51">
        <v>113</v>
      </c>
      <c r="D567" s="16" t="s">
        <v>125</v>
      </c>
      <c r="E567" s="6">
        <f t="shared" si="48"/>
        <v>3.8148444444444447</v>
      </c>
      <c r="F567" s="21"/>
      <c r="G567" s="21"/>
      <c r="H567" s="44">
        <v>6.1310000000000002</v>
      </c>
      <c r="I567" s="52">
        <f t="shared" si="47"/>
        <v>0.62222222222222223</v>
      </c>
    </row>
    <row r="568" spans="1:9" ht="15.75" x14ac:dyDescent="0.25">
      <c r="A568" s="84"/>
      <c r="B568" s="16" t="s">
        <v>5</v>
      </c>
      <c r="C568" s="51">
        <v>114</v>
      </c>
      <c r="D568" s="16" t="s">
        <v>201</v>
      </c>
      <c r="E568" s="6">
        <f t="shared" si="48"/>
        <v>0.34408888888888894</v>
      </c>
      <c r="F568" s="21"/>
      <c r="G568" s="21"/>
      <c r="H568" s="44">
        <v>0.55300000000000005</v>
      </c>
      <c r="I568" s="52">
        <f t="shared" si="47"/>
        <v>0.62222222222222223</v>
      </c>
    </row>
    <row r="569" spans="1:9" ht="15.75" x14ac:dyDescent="0.25">
      <c r="A569" s="100"/>
      <c r="B569" s="16" t="s">
        <v>5</v>
      </c>
      <c r="C569" s="51">
        <v>115</v>
      </c>
      <c r="D569" s="16" t="s">
        <v>117</v>
      </c>
      <c r="E569" s="6">
        <f t="shared" si="48"/>
        <v>0.28124444444444446</v>
      </c>
      <c r="F569" s="22">
        <f>SUM(E312:E569)</f>
        <v>351.76491666666664</v>
      </c>
      <c r="G569" s="13">
        <f>F569/691.622</f>
        <v>0.50860862821984643</v>
      </c>
      <c r="H569" s="44">
        <v>0.45200000000000001</v>
      </c>
      <c r="I569" s="52">
        <f t="shared" si="47"/>
        <v>0.62222222222222223</v>
      </c>
    </row>
    <row r="570" spans="1:9" ht="31.5" x14ac:dyDescent="0.25">
      <c r="A570" s="70" t="s">
        <v>277</v>
      </c>
      <c r="B570" s="71"/>
      <c r="C570" s="71"/>
      <c r="D570" s="71"/>
      <c r="E570" s="72"/>
    </row>
    <row r="571" spans="1:9" x14ac:dyDescent="0.25">
      <c r="A571" s="32"/>
      <c r="B571" s="73"/>
      <c r="C571" s="73"/>
      <c r="D571" s="73"/>
      <c r="E571" s="74"/>
    </row>
    <row r="572" spans="1:9" x14ac:dyDescent="0.25">
      <c r="A572" s="4"/>
      <c r="E572" s="75"/>
    </row>
    <row r="573" spans="1:9" x14ac:dyDescent="0.25">
      <c r="A573" s="85" t="s">
        <v>11</v>
      </c>
      <c r="B573" s="86"/>
      <c r="C573" s="86"/>
      <c r="D573" s="86"/>
      <c r="E573" s="87"/>
    </row>
  </sheetData>
  <mergeCells count="88">
    <mergeCell ref="A504:A517"/>
    <mergeCell ref="A528:A541"/>
    <mergeCell ref="A542:A555"/>
    <mergeCell ref="A476:A481"/>
    <mergeCell ref="A482:A489"/>
    <mergeCell ref="A409:A410"/>
    <mergeCell ref="A411:A412"/>
    <mergeCell ref="A556:A557"/>
    <mergeCell ref="A321:A325"/>
    <mergeCell ref="A558:A562"/>
    <mergeCell ref="A377:A379"/>
    <mergeCell ref="A382:A383"/>
    <mergeCell ref="A360:A361"/>
    <mergeCell ref="A346:A359"/>
    <mergeCell ref="A413:A426"/>
    <mergeCell ref="A372:A375"/>
    <mergeCell ref="A429:A432"/>
    <mergeCell ref="A518:A521"/>
    <mergeCell ref="A387:A400"/>
    <mergeCell ref="A490:A491"/>
    <mergeCell ref="A460:A473"/>
    <mergeCell ref="A563:A569"/>
    <mergeCell ref="A340:A341"/>
    <mergeCell ref="A344:A345"/>
    <mergeCell ref="A362:A363"/>
    <mergeCell ref="A364:A365"/>
    <mergeCell ref="A366:A367"/>
    <mergeCell ref="A492:A497"/>
    <mergeCell ref="A498:A501"/>
    <mergeCell ref="A502:A503"/>
    <mergeCell ref="A522:A527"/>
    <mergeCell ref="A402:A404"/>
    <mergeCell ref="A436:A449"/>
    <mergeCell ref="A450:A455"/>
    <mergeCell ref="A456:A459"/>
    <mergeCell ref="A474:A475"/>
    <mergeCell ref="A368:A371"/>
    <mergeCell ref="A333:A335"/>
    <mergeCell ref="A342:A343"/>
    <mergeCell ref="A139:A144"/>
    <mergeCell ref="A145:A146"/>
    <mergeCell ref="A147:A148"/>
    <mergeCell ref="A152:A153"/>
    <mergeCell ref="A154:A157"/>
    <mergeCell ref="A158:A171"/>
    <mergeCell ref="A175:A176"/>
    <mergeCell ref="A229:A231"/>
    <mergeCell ref="A235:A238"/>
    <mergeCell ref="A177:A178"/>
    <mergeCell ref="A179:A202"/>
    <mergeCell ref="A336:A337"/>
    <mergeCell ref="A213:A214"/>
    <mergeCell ref="A310:E310"/>
    <mergeCell ref="A241:E241"/>
    <mergeCell ref="A78:A81"/>
    <mergeCell ref="A82:A87"/>
    <mergeCell ref="A88:A89"/>
    <mergeCell ref="A95:A96"/>
    <mergeCell ref="A97:A102"/>
    <mergeCell ref="A104:A109"/>
    <mergeCell ref="A116:A117"/>
    <mergeCell ref="A118:A119"/>
    <mergeCell ref="A121:A127"/>
    <mergeCell ref="A129:A132"/>
    <mergeCell ref="A133:A134"/>
    <mergeCell ref="A204:A206"/>
    <mergeCell ref="A110:A114"/>
    <mergeCell ref="A71:A72"/>
    <mergeCell ref="A73:A74"/>
    <mergeCell ref="A75:A76"/>
    <mergeCell ref="A1:E1"/>
    <mergeCell ref="A2:E2"/>
    <mergeCell ref="A215:A228"/>
    <mergeCell ref="A243:A306"/>
    <mergeCell ref="A312:A320"/>
    <mergeCell ref="A573:E573"/>
    <mergeCell ref="A4:A5"/>
    <mergeCell ref="A7:A8"/>
    <mergeCell ref="A9:A11"/>
    <mergeCell ref="A12:A19"/>
    <mergeCell ref="A20:A22"/>
    <mergeCell ref="A25:A26"/>
    <mergeCell ref="A29:A34"/>
    <mergeCell ref="A35:A40"/>
    <mergeCell ref="A43:A44"/>
    <mergeCell ref="A49:A52"/>
    <mergeCell ref="A65:A66"/>
    <mergeCell ref="A69:A70"/>
  </mergeCells>
  <printOptions horizontalCentered="1"/>
  <pageMargins left="0.7" right="0.7" top="0.75" bottom="0.75" header="0.3" footer="0.3"/>
  <pageSetup scale="52" fitToHeight="0" orientation="portrait" r:id="rId1"/>
  <headerFooter>
    <oddFooter>Page &amp;P of &amp;N</oddFooter>
  </headerFooter>
  <rowBreaks count="4" manualBreakCount="4">
    <brk id="240" max="16383" man="1"/>
    <brk id="320" max="4" man="1"/>
    <brk id="481" max="4" man="1"/>
    <brk id="562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52D3F120BCD942AEB40FB287BDF111" ma:contentTypeVersion="6" ma:contentTypeDescription="Create a new document." ma:contentTypeScope="" ma:versionID="a0891a7758de4037c37f5fc5c89a8957">
  <xsd:schema xmlns:xsd="http://www.w3.org/2001/XMLSchema" xmlns:xs="http://www.w3.org/2001/XMLSchema" xmlns:p="http://schemas.microsoft.com/office/2006/metadata/properties" xmlns:ns2="3790ba3f-9e72-478e-b236-57daadaf436c" targetNamespace="http://schemas.microsoft.com/office/2006/metadata/properties" ma:root="true" ma:fieldsID="1809c19c115fc2abed268897cb25fc70" ns2:_="">
    <xsd:import namespace="3790ba3f-9e72-478e-b236-57daadaf436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0ba3f-9e72-478e-b236-57daadaf43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976DAAA-AEE1-4759-A638-9DCBA5ADFCD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3BF89DD-DB25-4675-A6CD-9D05B329DD24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3790ba3f-9e72-478e-b236-57daadaf436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90E58DF-FCA0-42D4-88F1-86C1487D7E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90ba3f-9e72-478e-b236-57daadaf43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H</vt:lpstr>
      <vt:lpstr>'Exhibit H'!Print_Area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 Jordan</dc:creator>
  <cp:lastModifiedBy>Jay Carr</cp:lastModifiedBy>
  <cp:lastPrinted>2025-11-12T14:06:10Z</cp:lastPrinted>
  <dcterms:created xsi:type="dcterms:W3CDTF">2023-06-19T18:05:41Z</dcterms:created>
  <dcterms:modified xsi:type="dcterms:W3CDTF">2025-11-12T14:06:11Z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0x0101005152D3F120BCD942AEB40FB287BDF111</vt:lpwstr>
  </property>
</Properties>
</file>